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_\Нормативн. документы (решения, постановл., распоряжения)\Решение об исполнении бюджета 2023 года\Решение №185 от 30.05.2024 об исполнении бюджета 2023\"/>
    </mc:Choice>
  </mc:AlternateContent>
  <bookViews>
    <workbookView xWindow="0" yWindow="0" windowWidth="28800" windowHeight="12330"/>
  </bookViews>
  <sheets>
    <sheet name="Расходы" sheetId="1" r:id="rId1"/>
  </sheets>
  <definedNames>
    <definedName name="__bookmark_1">#REF!</definedName>
    <definedName name="__bookmark_2">#REF!</definedName>
    <definedName name="__bookmark_4">Расходы!$B$7:$G$11</definedName>
    <definedName name="__bookmark_6">#REF!</definedName>
    <definedName name="__bookmark_7">#REF!</definedName>
  </definedNames>
  <calcPr calcId="162913"/>
</workbook>
</file>

<file path=xl/calcChain.xml><?xml version="1.0" encoding="utf-8"?>
<calcChain xmlns="http://schemas.openxmlformats.org/spreadsheetml/2006/main">
  <c r="G129" i="1" l="1"/>
  <c r="F128" i="1"/>
  <c r="E128" i="1"/>
  <c r="E127" i="1"/>
  <c r="E126" i="1" s="1"/>
  <c r="G125" i="1"/>
  <c r="G124" i="1"/>
  <c r="F124" i="1"/>
  <c r="E124" i="1"/>
  <c r="E123" i="1" s="1"/>
  <c r="F123" i="1"/>
  <c r="G123" i="1" s="1"/>
  <c r="F122" i="1"/>
  <c r="G122" i="1" s="1"/>
  <c r="E122" i="1"/>
  <c r="F120" i="1"/>
  <c r="E120" i="1"/>
  <c r="E119" i="1"/>
  <c r="G118" i="1"/>
  <c r="F117" i="1"/>
  <c r="E117" i="1"/>
  <c r="E116" i="1" s="1"/>
  <c r="G115" i="1"/>
  <c r="G114" i="1"/>
  <c r="F114" i="1"/>
  <c r="E114" i="1"/>
  <c r="G113" i="1"/>
  <c r="G112" i="1"/>
  <c r="F112" i="1"/>
  <c r="E112" i="1"/>
  <c r="F111" i="1"/>
  <c r="G111" i="1" s="1"/>
  <c r="E111" i="1"/>
  <c r="G110" i="1"/>
  <c r="F109" i="1"/>
  <c r="G109" i="1" s="1"/>
  <c r="E109" i="1"/>
  <c r="F108" i="1"/>
  <c r="G108" i="1" s="1"/>
  <c r="E108" i="1"/>
  <c r="G107" i="1"/>
  <c r="F106" i="1"/>
  <c r="E106" i="1"/>
  <c r="G105" i="1"/>
  <c r="F104" i="1"/>
  <c r="E104" i="1"/>
  <c r="F103" i="1"/>
  <c r="G103" i="1" s="1"/>
  <c r="E103" i="1"/>
  <c r="G102" i="1"/>
  <c r="F101" i="1"/>
  <c r="E101" i="1"/>
  <c r="G100" i="1"/>
  <c r="G99" i="1"/>
  <c r="F98" i="1"/>
  <c r="E98" i="1"/>
  <c r="G97" i="1"/>
  <c r="G96" i="1"/>
  <c r="G95" i="1"/>
  <c r="G94" i="1"/>
  <c r="F94" i="1"/>
  <c r="E94" i="1"/>
  <c r="F93" i="1"/>
  <c r="G91" i="1"/>
  <c r="F90" i="1"/>
  <c r="E90" i="1"/>
  <c r="E89" i="1"/>
  <c r="G88" i="1"/>
  <c r="F87" i="1"/>
  <c r="G87" i="1" s="1"/>
  <c r="E87" i="1"/>
  <c r="E86" i="1" s="1"/>
  <c r="F85" i="1"/>
  <c r="G85" i="1" s="1"/>
  <c r="E85" i="1"/>
  <c r="G84" i="1"/>
  <c r="F83" i="1"/>
  <c r="F82" i="1" s="1"/>
  <c r="E83" i="1"/>
  <c r="E82" i="1"/>
  <c r="E81" i="1"/>
  <c r="G80" i="1"/>
  <c r="F79" i="1"/>
  <c r="E79" i="1"/>
  <c r="E78" i="1" s="1"/>
  <c r="E77" i="1" s="1"/>
  <c r="E76" i="1"/>
  <c r="G75" i="1"/>
  <c r="F74" i="1"/>
  <c r="E74" i="1"/>
  <c r="E73" i="1"/>
  <c r="G72" i="1"/>
  <c r="F71" i="1"/>
  <c r="E71" i="1"/>
  <c r="E70" i="1" s="1"/>
  <c r="G67" i="1"/>
  <c r="F66" i="1"/>
  <c r="E66" i="1"/>
  <c r="E65" i="1"/>
  <c r="E64" i="1" s="1"/>
  <c r="E63" i="1" s="1"/>
  <c r="G62" i="1"/>
  <c r="F61" i="1"/>
  <c r="G61" i="1" s="1"/>
  <c r="E61" i="1"/>
  <c r="F60" i="1"/>
  <c r="G60" i="1" s="1"/>
  <c r="E60" i="1"/>
  <c r="G59" i="1"/>
  <c r="F58" i="1"/>
  <c r="E58" i="1"/>
  <c r="G57" i="1"/>
  <c r="F56" i="1"/>
  <c r="E56" i="1"/>
  <c r="G55" i="1"/>
  <c r="F54" i="1"/>
  <c r="E54" i="1"/>
  <c r="G53" i="1"/>
  <c r="F52" i="1"/>
  <c r="G52" i="1" s="1"/>
  <c r="E52" i="1"/>
  <c r="G51" i="1"/>
  <c r="F50" i="1"/>
  <c r="E50" i="1"/>
  <c r="F49" i="1"/>
  <c r="E49" i="1"/>
  <c r="G48" i="1"/>
  <c r="F47" i="1"/>
  <c r="G47" i="1" s="1"/>
  <c r="E47" i="1"/>
  <c r="G46" i="1"/>
  <c r="F45" i="1"/>
  <c r="E45" i="1"/>
  <c r="E44" i="1" s="1"/>
  <c r="E43" i="1" s="1"/>
  <c r="E42" i="1" s="1"/>
  <c r="G41" i="1"/>
  <c r="F40" i="1"/>
  <c r="E40" i="1"/>
  <c r="E39" i="1" s="1"/>
  <c r="E38" i="1" s="1"/>
  <c r="E37" i="1" s="1"/>
  <c r="G36" i="1"/>
  <c r="F35" i="1"/>
  <c r="G35" i="1" s="1"/>
  <c r="E35" i="1"/>
  <c r="G34" i="1"/>
  <c r="F33" i="1"/>
  <c r="G33" i="1" s="1"/>
  <c r="E33" i="1"/>
  <c r="G32" i="1"/>
  <c r="F31" i="1"/>
  <c r="F30" i="1" s="1"/>
  <c r="E31" i="1"/>
  <c r="E30" i="1"/>
  <c r="E29" i="1"/>
  <c r="E28" i="1" s="1"/>
  <c r="G27" i="1"/>
  <c r="G26" i="1"/>
  <c r="F26" i="1"/>
  <c r="E26" i="1"/>
  <c r="E25" i="1" s="1"/>
  <c r="F25" i="1"/>
  <c r="G25" i="1" s="1"/>
  <c r="G24" i="1"/>
  <c r="G23" i="1"/>
  <c r="F23" i="1"/>
  <c r="E23" i="1"/>
  <c r="F22" i="1"/>
  <c r="E22" i="1"/>
  <c r="E21" i="1" s="1"/>
  <c r="E20" i="1" s="1"/>
  <c r="G19" i="1"/>
  <c r="G18" i="1"/>
  <c r="F18" i="1"/>
  <c r="E18" i="1"/>
  <c r="E17" i="1" s="1"/>
  <c r="F17" i="1"/>
  <c r="G17" i="1" s="1"/>
  <c r="G16" i="1"/>
  <c r="F15" i="1"/>
  <c r="G15" i="1" s="1"/>
  <c r="E15" i="1"/>
  <c r="F14" i="1"/>
  <c r="E14" i="1"/>
  <c r="E13" i="1"/>
  <c r="E12" i="1" s="1"/>
  <c r="G30" i="1" l="1"/>
  <c r="F29" i="1"/>
  <c r="G82" i="1"/>
  <c r="F81" i="1"/>
  <c r="G81" i="1" s="1"/>
  <c r="G90" i="1"/>
  <c r="F89" i="1"/>
  <c r="G89" i="1" s="1"/>
  <c r="F13" i="1"/>
  <c r="G22" i="1"/>
  <c r="F21" i="1"/>
  <c r="G40" i="1"/>
  <c r="F39" i="1"/>
  <c r="G45" i="1"/>
  <c r="G50" i="1"/>
  <c r="G58" i="1"/>
  <c r="E69" i="1"/>
  <c r="E68" i="1" s="1"/>
  <c r="E11" i="1" s="1"/>
  <c r="G83" i="1"/>
  <c r="G98" i="1"/>
  <c r="G101" i="1"/>
  <c r="G106" i="1"/>
  <c r="G31" i="1"/>
  <c r="G56" i="1"/>
  <c r="G66" i="1"/>
  <c r="F65" i="1"/>
  <c r="G71" i="1"/>
  <c r="G74" i="1"/>
  <c r="F73" i="1"/>
  <c r="G73" i="1" s="1"/>
  <c r="G79" i="1"/>
  <c r="E93" i="1"/>
  <c r="E92" i="1" s="1"/>
  <c r="G104" i="1"/>
  <c r="G117" i="1"/>
  <c r="G121" i="1"/>
  <c r="G120" i="1"/>
  <c r="F119" i="1"/>
  <c r="G119" i="1" s="1"/>
  <c r="G128" i="1"/>
  <c r="F127" i="1"/>
  <c r="G14" i="1"/>
  <c r="G49" i="1"/>
  <c r="G54" i="1"/>
  <c r="F44" i="1"/>
  <c r="F70" i="1"/>
  <c r="F78" i="1"/>
  <c r="F86" i="1"/>
  <c r="G86" i="1" s="1"/>
  <c r="F116" i="1"/>
  <c r="G116" i="1" s="1"/>
  <c r="F92" i="1" l="1"/>
  <c r="G92" i="1" s="1"/>
  <c r="F69" i="1"/>
  <c r="G70" i="1"/>
  <c r="G93" i="1"/>
  <c r="G21" i="1"/>
  <c r="F20" i="1"/>
  <c r="G20" i="1" s="1"/>
  <c r="G29" i="1"/>
  <c r="F28" i="1"/>
  <c r="G28" i="1" s="1"/>
  <c r="G44" i="1"/>
  <c r="F43" i="1"/>
  <c r="G127" i="1"/>
  <c r="F126" i="1"/>
  <c r="G126" i="1" s="1"/>
  <c r="G65" i="1"/>
  <c r="F64" i="1"/>
  <c r="F77" i="1"/>
  <c r="G78" i="1"/>
  <c r="G39" i="1"/>
  <c r="F38" i="1"/>
  <c r="G13" i="1"/>
  <c r="F12" i="1"/>
  <c r="G77" i="1" l="1"/>
  <c r="F76" i="1"/>
  <c r="G76" i="1" s="1"/>
  <c r="G12" i="1"/>
  <c r="G38" i="1"/>
  <c r="F37" i="1"/>
  <c r="G37" i="1" s="1"/>
  <c r="G64" i="1"/>
  <c r="F63" i="1"/>
  <c r="G63" i="1" s="1"/>
  <c r="G43" i="1"/>
  <c r="F42" i="1"/>
  <c r="G42" i="1" s="1"/>
  <c r="G69" i="1"/>
  <c r="F68" i="1"/>
  <c r="G68" i="1" s="1"/>
  <c r="F11" i="1" l="1"/>
  <c r="G11" i="1" s="1"/>
</calcChain>
</file>

<file path=xl/sharedStrings.xml><?xml version="1.0" encoding="utf-8"?>
<sst xmlns="http://schemas.openxmlformats.org/spreadsheetml/2006/main" count="160" uniqueCount="121">
  <si>
    <t>Приложение №4</t>
  </si>
  <si>
    <t>УТВЕРЖДЕНО</t>
  </si>
  <si>
    <t>решением Совета</t>
  </si>
  <si>
    <t xml:space="preserve">Поселкового сельского поселения </t>
  </si>
  <si>
    <t>Тимашевского района</t>
  </si>
  <si>
    <t>от _______________ № ___</t>
  </si>
  <si>
    <t>Расходы бюджета поселения по целевым статьям (муниципальным программам Поселкового сельского поселения Тимашевского района и непрограммным направлениям деятельности), группам видов расходов классификации расходов бюджетов за 2023 год</t>
  </si>
  <si>
    <t>Наименование</t>
  </si>
  <si>
    <t>ЦСР</t>
  </si>
  <si>
    <t>ВР</t>
  </si>
  <si>
    <t>Утверждено на 2023 год</t>
  </si>
  <si>
    <t xml:space="preserve">Кассовое исполнение </t>
  </si>
  <si>
    <t>Процент исполнения, %</t>
  </si>
  <si>
    <t>ВСЕГО</t>
  </si>
  <si>
    <t>Муниципальная программа Поселкового сельского поселения Тимашевского района "Развитие дорожного хозяйства и обеспечение безопасности дорожного движения на территории Поселкового сельского поселения Тимашевского района"</t>
  </si>
  <si>
    <t>Отдельные мероприятия муниципальной программы "Развитие дорожного хозяйства и обеспечение безопасности дорожного движения на территории Поселкового сельского поселения Тимашевского района"</t>
  </si>
  <si>
    <t>Строительство, реконструкция, капитальный ремонт и ремонт автомобильных дорог Поселкового сельского поселения Тимашевского района</t>
  </si>
  <si>
    <t>Мероприятия подпрограммы "Строительство, реконструкция, капитальный ремонт и ремонт автомобильных дорог общего пользования местного значения на территории Краснодарского края"</t>
  </si>
  <si>
    <t>Закупка товаров, работ и услуг для обеспечения государственных (муниципальных) нужд</t>
  </si>
  <si>
    <t>Содержание и ремонт пешеходной инфраструктуры улично-дорожной сети Поселкового сельского поселения Тимашевского района</t>
  </si>
  <si>
    <t>0110200000</t>
  </si>
  <si>
    <r>
      <rPr>
        <sz val="11"/>
        <color rgb="FF000000"/>
        <rFont val="Times New Roman"/>
      </rPr>
      <t>Восстановление и обустройство пешеходной инфраструктуры улично-дорожной сети, включая проектно-изыскательские работы</t>
    </r>
  </si>
  <si>
    <r>
      <rPr>
        <sz val="11"/>
        <color rgb="FF000000"/>
        <rFont val="Times New Roman"/>
      </rPr>
      <t>0110210160</t>
    </r>
  </si>
  <si>
    <r>
      <rPr>
        <sz val="11"/>
        <color rgb="FF000000"/>
        <rFont val="Times New Roman"/>
      </rPr>
      <t>Закупка товаров, работ и услуг для обеспечения государственных (муниципальных) нужд</t>
    </r>
  </si>
  <si>
    <t>0110210160</t>
  </si>
  <si>
    <t>Муниципальная программа Поселкового сельского поселения Тимашевского района "Развитие и поддержка коммунального хозяйства Поселкового сельского поселения Тимашевского района"</t>
  </si>
  <si>
    <t>Отдельные мероприятия муниципальной программы "Развитие и поддержка коммунального хозяйства Поселкового сельского поселения Тимашевского района"</t>
  </si>
  <si>
    <t>Газификация Поселкового сельского поселения Тимашевского района</t>
  </si>
  <si>
    <t>Мероприятия по газоснабжению населенных пунктов Поселкового сельского поселения</t>
  </si>
  <si>
    <t>Водоснабжение Поселкового сельского поселения Тимашевского района</t>
  </si>
  <si>
    <t>Мероприятия по водоснабжению населенных пунктов Поселкового сельского поселения</t>
  </si>
  <si>
    <t>Муниципальная программа Поселкового сельского поселения Тимашевского района "Благоустройство территории Поселкового сельского поселения Тимашевского района"</t>
  </si>
  <si>
    <t>Отдельные мероприятия муниципальной программы "Благоустройство территории Поселкового сельского поселения Тимашевского района"</t>
  </si>
  <si>
    <t>Благоустройство территории Поселкового сельского поселения</t>
  </si>
  <si>
    <t>Организация и содержания мест захоронения</t>
  </si>
  <si>
    <t>Прочие мероприятия по благоустройству территории</t>
  </si>
  <si>
    <r>
      <rPr>
        <sz val="11"/>
        <color rgb="FF000000"/>
        <rFont val="Times New Roman"/>
      </rPr>
      <t>Иные межбюджетные трансферты на поощрение (премирование) победителей краевых конкурсов (смотров-конкурсов)</t>
    </r>
    <r>
      <rPr>
        <sz val="11"/>
        <rFont val="Calibri"/>
      </rPr>
      <t xml:space="preserve">
</t>
    </r>
    <r>
      <rPr>
        <sz val="11"/>
        <color rgb="FF000000"/>
        <rFont val="Times New Roman"/>
      </rPr>
      <t xml:space="preserve">
</t>
    </r>
  </si>
  <si>
    <t>0310111050</t>
  </si>
  <si>
    <r>
      <rPr>
        <sz val="11"/>
        <color rgb="FF000000"/>
        <rFont val="Times New Roman"/>
      </rPr>
      <t>Закупка товаров, работ и услуг для обеспечения государственных (муниципальных) нужд</t>
    </r>
    <r>
      <rPr>
        <sz val="11"/>
        <rFont val="Calibri"/>
      </rPr>
      <t xml:space="preserve">
</t>
    </r>
  </si>
  <si>
    <t>Муниципальная программа Поселкового сельского поселения Тимашевского района "Молодёжь Поселкового сельского поселения Тимашевского района"</t>
  </si>
  <si>
    <t>Отдельные мероприятия муниципальной программы "Молодёжь Поселкового сельского поселения Тимашевского района"</t>
  </si>
  <si>
    <t>Создание условий для воспитания и развития молодежи</t>
  </si>
  <si>
    <t>Мероприятия по реализации молодежной политики и организационно-воспитательной работе с молодежью</t>
  </si>
  <si>
    <t>Муниципальная программа Поселкового сельского поселения Тимашевского района "Развитие культуры Поселкового сельского поселения Тимашевского района"</t>
  </si>
  <si>
    <t>Отдельные мероприятия муниципальной программы "Развития культуры Поселкового сельского поселения Тимашевского района"</t>
  </si>
  <si>
    <t>Поддержка клубных формирований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</si>
  <si>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</si>
  <si>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</si>
  <si>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Поддержка мер по обеспечению сбалансированности бюджетов поселений</t>
  </si>
  <si>
    <t>0510111060</t>
  </si>
  <si>
    <r>
      <rPr>
        <sz val="11"/>
        <color rgb="FF000000"/>
        <rFont val="Times New Roman"/>
      </rPr>
      <t>Предоставление субсидий бюджетным, автономным учреждениям и иным некоммерческим организациям</t>
    </r>
    <r>
      <rPr>
        <sz val="11"/>
        <rFont val="Calibri"/>
      </rPr>
      <t xml:space="preserve">
</t>
    </r>
  </si>
  <si>
    <t>Библиотеки</t>
  </si>
  <si>
    <r>
      <rPr>
        <sz val="11"/>
        <color rgb="FF000000"/>
        <rFont val="Times New Roman"/>
      </rPr>
      <t>Комплектование книжных фондов библиотеки Поселкового сельского поселения</t>
    </r>
    <r>
      <rPr>
        <sz val="11"/>
        <rFont val="Calibri"/>
      </rPr>
      <t xml:space="preserve">
</t>
    </r>
    <r>
      <rPr>
        <sz val="11"/>
        <color rgb="FF000000"/>
        <rFont val="Times New Roman"/>
      </rPr>
      <t xml:space="preserve">
</t>
    </r>
  </si>
  <si>
    <t>0510210400</t>
  </si>
  <si>
    <r>
      <rPr>
        <sz val="11"/>
        <color rgb="FF000000"/>
        <rFont val="Times New Roman"/>
      </rPr>
      <t>Предоставление субсидий бюджетным, автономным учреждениям и иным некоммерческим организациям</t>
    </r>
  </si>
  <si>
    <t>0510211060</t>
  </si>
  <si>
    <t>Отдельные мероприятия муниципальной программы "Значимые даты ветеранов Поселкового сельского поселения Тимашевского района"</t>
  </si>
  <si>
    <t>Отдельные мероприятия муниципальной программы "Гармонизация межнациональных и межконфессиональных отношений и развитие национальных культур на территории Поселкового сельского поселения Тимашевского района"</t>
  </si>
  <si>
    <t>Федеральный проект "Творческие люди"</t>
  </si>
  <si>
    <r>
      <rPr>
        <sz val="11"/>
        <color rgb="FF000000"/>
        <rFont val="Times New Roman"/>
      </rPr>
      <t>051A200000</t>
    </r>
  </si>
  <si>
    <r>
      <rPr>
        <sz val="11"/>
        <color rgb="FF000000"/>
        <rFont val="Times New Roman"/>
      </rPr>
      <t>Государственная поддержка отрасли культуры</t>
    </r>
  </si>
  <si>
    <r>
      <rPr>
        <sz val="11"/>
        <color rgb="FF000000"/>
        <rFont val="Times New Roman"/>
      </rPr>
      <t>051A255190</t>
    </r>
  </si>
  <si>
    <r>
      <rPr>
        <sz val="11"/>
        <color rgb="FF000000"/>
        <rFont val="Times New Roman"/>
      </rPr>
      <t>Предоставление субсидий бюджетным, автономным учреждениям и иным некоммерческим организациям</t>
    </r>
  </si>
  <si>
    <t>051A255190</t>
  </si>
  <si>
    <t>Муниципальная программа Поселкового сельского поселения Тимашевского района "Развитие физической культуры и спорта в Поселковом сельском поселении Тимашевского района"</t>
  </si>
  <si>
    <t>Отдельные мероприятия муниципальной прграммы "Развитие физической культуры и спорта в Поселковом сельском поселении Тимашевского района"</t>
  </si>
  <si>
    <t>Физическое воспитание и физическое развитие населения посредством огранизации проведения (участия) в физкультурных мероприятиях и масовых спортивных мероприятий</t>
  </si>
  <si>
    <t>Мероприятия в области спорта и физической культуры</t>
  </si>
  <si>
    <t>Муниципальная программа Поселкового сельского поселения Тимашевского района "Информационное обеспечение населения Поселкового сельского поселения Тимашевского района"</t>
  </si>
  <si>
    <t>Отдельные мероприятия муниципальной программы "Информационное обеспечение населения Поселкового сельского поселения Тимашевского района"</t>
  </si>
  <si>
    <t>Обеспечение мероприятий по информированию населения через средства массовой информации</t>
  </si>
  <si>
    <t>Организация взаимосвязи органов местного самоуправления Поселкового сельского поселения с населением через средства массовой информации</t>
  </si>
  <si>
    <t>Улучшение кадрового потенциала организаций и учреждений Поселкового сельского поселения Тимашевского района</t>
  </si>
  <si>
    <t>Повышение эффективности и результативности выполнения должностных обязанностей работников организаций и учреждений Поселкового сельского поселения Тимашевского района</t>
  </si>
  <si>
    <t xml:space="preserve">Закупка товаров, работ и услуг для обеспечения государственных (муниципальных) нужд </t>
  </si>
  <si>
    <t>Муниципальная программа Поселкового сельского поселения Тимашевского района "Поддержка малого и среднего предпринимательства в Поселковом сельском поселении Тимашевского района"</t>
  </si>
  <si>
    <t>Отдельные мероприятия муниципальной программы "Поддержка малого и среднего предпринимательства в Поселковом сельском поселении Тимашевского района"</t>
  </si>
  <si>
    <t>Поддержка и развитие малого и среднего предпринимательства</t>
  </si>
  <si>
    <t>Прочие мероприятия в области поддержки и развития малого и среднего предпринимательства</t>
  </si>
  <si>
    <t>Обеспечение деятельности высшего должностного лица Поселкового сельского поселения Тимашевского района</t>
  </si>
  <si>
    <t>Высшее должностное лицо (глава) Поселкового сельского поселения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</si>
  <si>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</si>
  <si>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</si>
  <si>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Совета Поселкового сельского поселения Тимашевского района</t>
  </si>
  <si>
    <t xml:space="preserve">Обеспечение функционирования Совета Поселкового сельского поселения </t>
  </si>
  <si>
    <t>Обеспечение выполнения функций в области финансового надзора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</si>
  <si>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</si>
  <si>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Межбюджетные трансферты</t>
  </si>
  <si>
    <t>Обеспечение деятельности администрации Поселкового сельского поселения Тимашевского района</t>
  </si>
  <si>
    <t>Обеспечение функционирования администрации Поселкового сельского поселения</t>
  </si>
  <si>
    <t>Иные бюджетные ассигнования</t>
  </si>
  <si>
    <t>5210011060</t>
  </si>
  <si>
    <r>
      <rPr>
        <sz val="11"/>
        <color rgb="FF000000"/>
        <rFont val="Times New Roman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</si>
  <si>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t>Осуществление отдельных полномочий Российской Федерации и государственных полномочий Краснодарского края</t>
  </si>
  <si>
    <t>Осуществление первичного воинского учета на территориях, где отсутствуют военные комиссариаты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</si>
  <si>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</si>
  <si>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Финансовое обеспечение непредвиденных расходов</t>
  </si>
  <si>
    <t>Резервный фонд администрации Поселкового сельского поселения</t>
  </si>
  <si>
    <t>Реализация муниципальных функций, связанных с муниципальным управлением</t>
  </si>
  <si>
    <r>
      <rPr>
        <sz val="11"/>
        <color rgb="FF000000"/>
        <rFont val="Times New Roman"/>
      </rPr>
      <t>Прочие расходы администрации Поселкового сельского поселения Тимашевского района</t>
    </r>
  </si>
  <si>
    <t>5240010030</t>
  </si>
  <si>
    <r>
      <rPr>
        <sz val="11"/>
        <color rgb="FF000000"/>
        <rFont val="Times New Roman"/>
      </rPr>
      <t>Закупка товаров, работ и услуг для обеспечения государственных (муниципальных) нужд</t>
    </r>
  </si>
  <si>
    <t>Обязательства поселения в части компенсационных выплат органам территориального общественного самоуправления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</si>
  <si>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</si>
  <si>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Предупреждение и ликвидация ЧС</t>
  </si>
  <si>
    <t>5260000000</t>
  </si>
  <si>
    <r>
      <rPr>
        <sz val="11"/>
        <color rgb="FF000000"/>
        <rFont val="Times New Roman"/>
      </rPr>
      <t>Предупреждение и ликвидация последствий чрезвычайной ситуации и стихийного бедствия</t>
    </r>
    <r>
      <rPr>
        <sz val="11"/>
        <rFont val="Calibri"/>
      </rPr>
      <t xml:space="preserve">
</t>
    </r>
    <r>
      <rPr>
        <sz val="11"/>
        <color rgb="FF000000"/>
        <rFont val="Times New Roman"/>
      </rPr>
      <t xml:space="preserve">
</t>
    </r>
  </si>
  <si>
    <t>5260000390</t>
  </si>
  <si>
    <t>Управление муниципальным имуществом Поселкового сельского поселения Тимашевского района</t>
  </si>
  <si>
    <t>Эффективное управление муниципальной собственностью</t>
  </si>
  <si>
    <t>Мероприятия по землеустройству и землепользованию</t>
  </si>
  <si>
    <t>Управление муниципальными финансами</t>
  </si>
  <si>
    <t>7600000000</t>
  </si>
  <si>
    <r>
      <rPr>
        <sz val="11"/>
        <color rgb="FF000000"/>
        <rFont val="Times New Roman"/>
      </rPr>
      <t>Осуществление в установленные сроки и в полном объеме платежей по обслуживанию долговых обязательств</t>
    </r>
    <r>
      <rPr>
        <sz val="11"/>
        <color rgb="FF000000"/>
        <rFont val="Times New Roman"/>
      </rPr>
      <t xml:space="preserve">
</t>
    </r>
  </si>
  <si>
    <t>7610000000</t>
  </si>
  <si>
    <t>Процентные платежи по муниципальному долгу Поселкового сельского поселения Тимашевского района</t>
  </si>
  <si>
    <t>7610010360</t>
  </si>
  <si>
    <r>
      <rPr>
        <sz val="11"/>
        <color rgb="FF000000"/>
        <rFont val="Times New Roman"/>
      </rPr>
      <t>Обслуживание государственного (муниципального) долга</t>
    </r>
    <r>
      <rPr>
        <sz val="11"/>
        <rFont val="Calibri"/>
      </rPr>
      <t xml:space="preserve">
</t>
    </r>
    <r>
      <rPr>
        <sz val="11"/>
        <color rgb="FF000000"/>
        <rFont val="Times New Roman"/>
      </rPr>
      <t xml:space="preserve">
</t>
    </r>
  </si>
  <si>
    <t xml:space="preserve">Тимашевского района </t>
  </si>
  <si>
    <t xml:space="preserve">Заместитель председателя Совета                                                                               Поселкового сельского поселения </t>
  </si>
  <si>
    <t xml:space="preserve">                  В.Н. Дуванова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</si>
</sst>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&quot;###,##0.0"/>
    <numFmt numFmtId="165" formatCode="0000000000"/>
  </numFmts>
  <fonts count="16" x14ac:knownFonts="1">
    <font>
      <sz val="11"/>
      <name val="Calibri"/>
    </font>
    <font>
      <sz val="10"/>
      <name val="Arial"/>
    </font>
    <font>
      <sz val="14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b/>
      <sz val="11"/>
      <color rgb="FF000000"/>
      <name val="Times New Roman"/>
    </font>
    <font>
      <sz val="11"/>
      <name val="Times New Roman"/>
    </font>
    <font>
      <sz val="11"/>
      <color rgb="FF000000"/>
      <name val="Times New Roman"/>
    </font>
    <font>
      <sz val="11"/>
      <color rgb="FF000000"/>
      <name val="Times New Roman"/>
    </font>
    <font>
      <b/>
      <sz val="11"/>
      <name val="Times New Roman"/>
    </font>
    <font>
      <sz val="11"/>
      <color rgb="FF000000"/>
      <name val="Times New Roman"/>
    </font>
    <font>
      <b/>
      <sz val="11"/>
      <name val="Calibri"/>
    </font>
    <font>
      <sz val="12"/>
      <name val="Times New Roman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right" wrapText="1"/>
    </xf>
    <xf numFmtId="0" fontId="5" fillId="0" borderId="0" xfId="0" applyNumberFormat="1" applyFont="1" applyAlignment="1">
      <alignment vertical="top" wrapText="1"/>
    </xf>
    <xf numFmtId="165" fontId="7" fillId="0" borderId="2" xfId="0" applyNumberFormat="1" applyFont="1" applyBorder="1" applyAlignment="1">
      <alignment horizontal="center" wrapText="1"/>
    </xf>
    <xf numFmtId="0" fontId="8" fillId="0" borderId="0" xfId="0" applyNumberFormat="1" applyFont="1"/>
    <xf numFmtId="0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right" wrapText="1"/>
    </xf>
    <xf numFmtId="0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right" wrapText="1"/>
    </xf>
    <xf numFmtId="0" fontId="10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/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3" fillId="0" borderId="0" xfId="0" applyFont="1"/>
    <xf numFmtId="49" fontId="7" fillId="0" borderId="1" xfId="0" applyNumberFormat="1" applyFont="1" applyBorder="1" applyAlignment="1">
      <alignment horizontal="center" wrapText="1"/>
    </xf>
    <xf numFmtId="0" fontId="14" fillId="0" borderId="0" xfId="0" applyNumberFormat="1" applyFont="1"/>
    <xf numFmtId="0" fontId="15" fillId="0" borderId="0" xfId="0" applyNumberFormat="1" applyFont="1" applyAlignment="1">
      <alignment vertical="top" wrapText="1"/>
    </xf>
    <xf numFmtId="0" fontId="15" fillId="0" borderId="0" xfId="0" applyNumberFormat="1" applyFont="1"/>
    <xf numFmtId="0" fontId="15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4"/>
  <sheetViews>
    <sheetView tabSelected="1" workbookViewId="0">
      <selection activeCell="F12" sqref="F12"/>
    </sheetView>
  </sheetViews>
  <sheetFormatPr defaultColWidth="9" defaultRowHeight="12.75" x14ac:dyDescent="0.2"/>
  <cols>
    <col min="1" max="1" width="2.7109375" customWidth="1"/>
    <col min="2" max="2" width="65" customWidth="1"/>
    <col min="3" max="3" width="13.7109375" customWidth="1"/>
    <col min="4" max="4" width="5" customWidth="1"/>
    <col min="5" max="5" width="11.85546875" customWidth="1"/>
    <col min="6" max="6" width="12.28515625" customWidth="1"/>
    <col min="7" max="7" width="13.7109375" customWidth="1"/>
    <col min="8" max="9" width="9.85546875" bestFit="1" customWidth="1"/>
    <col min="10" max="10" width="9" bestFit="1" customWidth="1"/>
  </cols>
  <sheetData>
    <row r="1" spans="1:8" ht="18.75" x14ac:dyDescent="0.3">
      <c r="A1" s="1"/>
      <c r="B1" s="1"/>
      <c r="C1" s="39" t="s">
        <v>0</v>
      </c>
      <c r="D1" s="39"/>
      <c r="E1" s="39"/>
      <c r="F1" s="1"/>
      <c r="G1" s="1"/>
    </row>
    <row r="2" spans="1:8" ht="32.450000000000003" customHeight="1" x14ac:dyDescent="0.3">
      <c r="A2" s="1"/>
      <c r="B2" s="1"/>
      <c r="C2" s="39" t="s">
        <v>1</v>
      </c>
      <c r="D2" s="39"/>
      <c r="E2" s="39"/>
      <c r="F2" s="39"/>
      <c r="G2" s="2"/>
      <c r="H2" s="3"/>
    </row>
    <row r="3" spans="1:8" ht="18.75" x14ac:dyDescent="0.3">
      <c r="A3" s="1"/>
      <c r="B3" s="1"/>
      <c r="C3" s="39" t="s">
        <v>2</v>
      </c>
      <c r="D3" s="39"/>
      <c r="E3" s="39"/>
      <c r="F3" s="39"/>
      <c r="G3" s="39"/>
      <c r="H3" s="3"/>
    </row>
    <row r="4" spans="1:8" ht="18.75" x14ac:dyDescent="0.3">
      <c r="A4" s="1"/>
      <c r="B4" s="1"/>
      <c r="C4" s="39" t="s">
        <v>3</v>
      </c>
      <c r="D4" s="39"/>
      <c r="E4" s="39"/>
      <c r="F4" s="39"/>
      <c r="G4" s="39"/>
      <c r="H4" s="39"/>
    </row>
    <row r="5" spans="1:8" ht="18.75" x14ac:dyDescent="0.3">
      <c r="A5" s="1"/>
      <c r="B5" s="1"/>
      <c r="C5" s="39" t="s">
        <v>4</v>
      </c>
      <c r="D5" s="39"/>
      <c r="E5" s="39"/>
      <c r="F5" s="39"/>
      <c r="G5" s="39"/>
      <c r="H5" s="3"/>
    </row>
    <row r="6" spans="1:8" ht="18.75" x14ac:dyDescent="0.3">
      <c r="A6" s="1"/>
      <c r="B6" s="1"/>
      <c r="C6" s="39" t="s">
        <v>5</v>
      </c>
      <c r="D6" s="39"/>
      <c r="E6" s="39"/>
      <c r="F6" s="39"/>
      <c r="G6" s="1"/>
    </row>
    <row r="7" spans="1:8" ht="18.75" x14ac:dyDescent="0.3">
      <c r="A7" s="1"/>
      <c r="B7" s="4"/>
      <c r="C7" s="4"/>
      <c r="D7" s="4"/>
      <c r="E7" s="40"/>
      <c r="F7" s="40"/>
      <c r="G7" s="40"/>
    </row>
    <row r="8" spans="1:8" ht="67.900000000000006" customHeight="1" x14ac:dyDescent="0.2">
      <c r="A8" s="41" t="s">
        <v>6</v>
      </c>
      <c r="B8" s="41"/>
      <c r="C8" s="41"/>
      <c r="D8" s="41"/>
      <c r="E8" s="41"/>
      <c r="F8" s="41"/>
      <c r="G8" s="41"/>
    </row>
    <row r="9" spans="1:8" ht="18.75" x14ac:dyDescent="0.3">
      <c r="A9" s="1"/>
      <c r="B9" s="5"/>
      <c r="C9" s="4"/>
      <c r="D9" s="4"/>
      <c r="E9" s="4"/>
      <c r="F9" s="4"/>
      <c r="G9" s="4"/>
    </row>
    <row r="10" spans="1:8" ht="38.25" customHeight="1" x14ac:dyDescent="0.2">
      <c r="A10" s="6"/>
      <c r="B10" s="7" t="s">
        <v>7</v>
      </c>
      <c r="C10" s="8" t="s">
        <v>8</v>
      </c>
      <c r="D10" s="7" t="s">
        <v>9</v>
      </c>
      <c r="E10" s="7" t="s">
        <v>10</v>
      </c>
      <c r="F10" s="7" t="s">
        <v>11</v>
      </c>
      <c r="G10" s="7" t="s">
        <v>12</v>
      </c>
    </row>
    <row r="11" spans="1:8" ht="15.6" customHeight="1" x14ac:dyDescent="0.2">
      <c r="A11" s="9"/>
      <c r="B11" s="10" t="s">
        <v>13</v>
      </c>
      <c r="C11" s="11"/>
      <c r="D11" s="12"/>
      <c r="E11" s="13">
        <f>E12+E20+E28+E37+E42+E63+E68+E76+E81+E85+E92+E122+E126</f>
        <v>25939.600000000002</v>
      </c>
      <c r="F11" s="13">
        <f>F12+F20+F28+F37+F42+F63+F68+F76+F81+F85+F92+F122+F126</f>
        <v>25582.384000000002</v>
      </c>
      <c r="G11" s="13">
        <f t="shared" ref="G11:G47" si="0">F11/E11*100</f>
        <v>98.622893182624253</v>
      </c>
    </row>
    <row r="12" spans="1:8" ht="60.75" customHeight="1" x14ac:dyDescent="0.2">
      <c r="A12" s="14"/>
      <c r="B12" s="10" t="s">
        <v>14</v>
      </c>
      <c r="C12" s="15">
        <v>100000000</v>
      </c>
      <c r="D12" s="12"/>
      <c r="E12" s="13">
        <f>E13</f>
        <v>3192.1</v>
      </c>
      <c r="F12" s="13">
        <f>F13</f>
        <v>3040.5</v>
      </c>
      <c r="G12" s="13">
        <f t="shared" si="0"/>
        <v>95.250775351649381</v>
      </c>
    </row>
    <row r="13" spans="1:8" ht="60" customHeight="1" x14ac:dyDescent="0.25">
      <c r="A13" s="16"/>
      <c r="B13" s="17" t="s">
        <v>15</v>
      </c>
      <c r="C13" s="18">
        <v>110000000</v>
      </c>
      <c r="D13" s="19"/>
      <c r="E13" s="20">
        <f>E14+E17</f>
        <v>3192.1</v>
      </c>
      <c r="F13" s="20">
        <f>F14+F17</f>
        <v>3040.5</v>
      </c>
      <c r="G13" s="20">
        <f t="shared" si="0"/>
        <v>95.250775351649381</v>
      </c>
    </row>
    <row r="14" spans="1:8" ht="45.75" customHeight="1" x14ac:dyDescent="0.25">
      <c r="A14" s="16"/>
      <c r="B14" s="17" t="s">
        <v>16</v>
      </c>
      <c r="C14" s="18">
        <v>110100000</v>
      </c>
      <c r="D14" s="19"/>
      <c r="E14" s="20">
        <f>E16</f>
        <v>2541.6999999999998</v>
      </c>
      <c r="F14" s="20">
        <f>F16</f>
        <v>2444.9</v>
      </c>
      <c r="G14" s="20">
        <f t="shared" si="0"/>
        <v>96.191525357044512</v>
      </c>
    </row>
    <row r="15" spans="1:8" ht="47.25" customHeight="1" x14ac:dyDescent="0.25">
      <c r="A15" s="16"/>
      <c r="B15" s="17" t="s">
        <v>17</v>
      </c>
      <c r="C15" s="18">
        <v>110110150</v>
      </c>
      <c r="D15" s="19"/>
      <c r="E15" s="20">
        <f>E16</f>
        <v>2541.6999999999998</v>
      </c>
      <c r="F15" s="20">
        <f>F16</f>
        <v>2444.9</v>
      </c>
      <c r="G15" s="20">
        <f t="shared" si="0"/>
        <v>96.191525357044512</v>
      </c>
    </row>
    <row r="16" spans="1:8" ht="30.75" customHeight="1" x14ac:dyDescent="0.25">
      <c r="A16" s="16"/>
      <c r="B16" s="17" t="s">
        <v>18</v>
      </c>
      <c r="C16" s="18">
        <v>110110150</v>
      </c>
      <c r="D16" s="19">
        <v>200</v>
      </c>
      <c r="E16" s="20">
        <v>2541.6999999999998</v>
      </c>
      <c r="F16" s="20">
        <v>2444.9</v>
      </c>
      <c r="G16" s="20">
        <f t="shared" si="0"/>
        <v>96.191525357044512</v>
      </c>
    </row>
    <row r="17" spans="1:7" ht="31.5" customHeight="1" x14ac:dyDescent="0.25">
      <c r="A17" s="16"/>
      <c r="B17" s="21" t="s">
        <v>19</v>
      </c>
      <c r="C17" s="22" t="s">
        <v>20</v>
      </c>
      <c r="D17" s="12"/>
      <c r="E17" s="23">
        <f>E18</f>
        <v>650.4</v>
      </c>
      <c r="F17" s="23">
        <f>F18</f>
        <v>595.6</v>
      </c>
      <c r="G17" s="23">
        <f t="shared" si="0"/>
        <v>91.574415744157449</v>
      </c>
    </row>
    <row r="18" spans="1:7" ht="30.75" customHeight="1" x14ac:dyDescent="0.25">
      <c r="A18" s="16"/>
      <c r="B18" s="24" t="s">
        <v>21</v>
      </c>
      <c r="C18" s="22" t="s">
        <v>22</v>
      </c>
      <c r="D18" s="12"/>
      <c r="E18" s="23">
        <f>E19</f>
        <v>650.4</v>
      </c>
      <c r="F18" s="23">
        <f>F19</f>
        <v>595.6</v>
      </c>
      <c r="G18" s="23">
        <f t="shared" si="0"/>
        <v>91.574415744157449</v>
      </c>
    </row>
    <row r="19" spans="1:7" ht="30.75" customHeight="1" x14ac:dyDescent="0.25">
      <c r="A19" s="16"/>
      <c r="B19" s="21" t="s">
        <v>23</v>
      </c>
      <c r="C19" s="22" t="s">
        <v>24</v>
      </c>
      <c r="D19" s="25">
        <v>200</v>
      </c>
      <c r="E19" s="23">
        <v>650.4</v>
      </c>
      <c r="F19" s="23">
        <v>595.6</v>
      </c>
      <c r="G19" s="23">
        <f t="shared" si="0"/>
        <v>91.574415744157449</v>
      </c>
    </row>
    <row r="20" spans="1:7" ht="46.5" customHeight="1" x14ac:dyDescent="0.25">
      <c r="A20" s="16"/>
      <c r="B20" s="26" t="s">
        <v>25</v>
      </c>
      <c r="C20" s="27">
        <v>200000000</v>
      </c>
      <c r="D20" s="12"/>
      <c r="E20" s="13">
        <f>E21</f>
        <v>544.70000000000005</v>
      </c>
      <c r="F20" s="13">
        <f>F21</f>
        <v>544.6</v>
      </c>
      <c r="G20" s="13">
        <f t="shared" si="0"/>
        <v>99.981641270424078</v>
      </c>
    </row>
    <row r="21" spans="1:7" ht="46.5" customHeight="1" x14ac:dyDescent="0.25">
      <c r="A21" s="16"/>
      <c r="B21" s="17" t="s">
        <v>26</v>
      </c>
      <c r="C21" s="18">
        <v>210000000</v>
      </c>
      <c r="D21" s="19"/>
      <c r="E21" s="20">
        <f>E22+E25</f>
        <v>544.70000000000005</v>
      </c>
      <c r="F21" s="20">
        <f>F22+F25</f>
        <v>544.6</v>
      </c>
      <c r="G21" s="20">
        <f t="shared" si="0"/>
        <v>99.981641270424078</v>
      </c>
    </row>
    <row r="22" spans="1:7" ht="15" customHeight="1" x14ac:dyDescent="0.25">
      <c r="A22" s="16"/>
      <c r="B22" s="17" t="s">
        <v>27</v>
      </c>
      <c r="C22" s="18">
        <v>210100000</v>
      </c>
      <c r="D22" s="19"/>
      <c r="E22" s="20">
        <f>E23</f>
        <v>437.8</v>
      </c>
      <c r="F22" s="20">
        <f>F23</f>
        <v>437.8</v>
      </c>
      <c r="G22" s="20">
        <f t="shared" si="0"/>
        <v>100</v>
      </c>
    </row>
    <row r="23" spans="1:7" ht="30" customHeight="1" x14ac:dyDescent="0.25">
      <c r="A23" s="16"/>
      <c r="B23" s="17" t="s">
        <v>28</v>
      </c>
      <c r="C23" s="18">
        <v>210110250</v>
      </c>
      <c r="D23" s="19"/>
      <c r="E23" s="20">
        <f>E24</f>
        <v>437.8</v>
      </c>
      <c r="F23" s="20">
        <f>F24</f>
        <v>437.8</v>
      </c>
      <c r="G23" s="20">
        <f t="shared" si="0"/>
        <v>100</v>
      </c>
    </row>
    <row r="24" spans="1:7" ht="30" customHeight="1" x14ac:dyDescent="0.25">
      <c r="A24" s="16"/>
      <c r="B24" s="17" t="s">
        <v>18</v>
      </c>
      <c r="C24" s="18">
        <v>210110250</v>
      </c>
      <c r="D24" s="19">
        <v>200</v>
      </c>
      <c r="E24" s="20">
        <v>437.8</v>
      </c>
      <c r="F24" s="20">
        <v>437.8</v>
      </c>
      <c r="G24" s="20">
        <f t="shared" si="0"/>
        <v>100</v>
      </c>
    </row>
    <row r="25" spans="1:7" ht="30" customHeight="1" x14ac:dyDescent="0.25">
      <c r="A25" s="16"/>
      <c r="B25" s="17" t="s">
        <v>29</v>
      </c>
      <c r="C25" s="18">
        <v>210200000</v>
      </c>
      <c r="D25" s="19"/>
      <c r="E25" s="20">
        <f>E26</f>
        <v>106.9</v>
      </c>
      <c r="F25" s="20">
        <f>F26</f>
        <v>106.8</v>
      </c>
      <c r="G25" s="20">
        <f t="shared" si="0"/>
        <v>99.906454630495773</v>
      </c>
    </row>
    <row r="26" spans="1:7" ht="30.75" customHeight="1" x14ac:dyDescent="0.25">
      <c r="A26" s="16"/>
      <c r="B26" s="17" t="s">
        <v>30</v>
      </c>
      <c r="C26" s="18">
        <v>210210260</v>
      </c>
      <c r="D26" s="19"/>
      <c r="E26" s="20">
        <f>E27</f>
        <v>106.9</v>
      </c>
      <c r="F26" s="20">
        <f>F27</f>
        <v>106.8</v>
      </c>
      <c r="G26" s="20">
        <f t="shared" si="0"/>
        <v>99.906454630495773</v>
      </c>
    </row>
    <row r="27" spans="1:7" ht="32.25" customHeight="1" x14ac:dyDescent="0.25">
      <c r="A27" s="16"/>
      <c r="B27" s="17" t="s">
        <v>18</v>
      </c>
      <c r="C27" s="18">
        <v>210210260</v>
      </c>
      <c r="D27" s="19">
        <v>200</v>
      </c>
      <c r="E27" s="20">
        <v>106.9</v>
      </c>
      <c r="F27" s="20">
        <v>106.8</v>
      </c>
      <c r="G27" s="20">
        <f t="shared" si="0"/>
        <v>99.906454630495773</v>
      </c>
    </row>
    <row r="28" spans="1:7" ht="44.25" customHeight="1" x14ac:dyDescent="0.25">
      <c r="A28" s="16"/>
      <c r="B28" s="26" t="s">
        <v>31</v>
      </c>
      <c r="C28" s="27">
        <v>300000000</v>
      </c>
      <c r="D28" s="12"/>
      <c r="E28" s="13">
        <f>E29</f>
        <v>2757.7</v>
      </c>
      <c r="F28" s="13">
        <f>F29</f>
        <v>2720.7</v>
      </c>
      <c r="G28" s="13">
        <f t="shared" si="0"/>
        <v>98.658302208362031</v>
      </c>
    </row>
    <row r="29" spans="1:7" ht="30.75" customHeight="1" x14ac:dyDescent="0.25">
      <c r="A29" s="16"/>
      <c r="B29" s="17" t="s">
        <v>32</v>
      </c>
      <c r="C29" s="18">
        <v>310000000</v>
      </c>
      <c r="D29" s="19"/>
      <c r="E29" s="20">
        <f>E30</f>
        <v>2757.7</v>
      </c>
      <c r="F29" s="20">
        <f>F30</f>
        <v>2720.7</v>
      </c>
      <c r="G29" s="20">
        <f t="shared" si="0"/>
        <v>98.658302208362031</v>
      </c>
    </row>
    <row r="30" spans="1:7" ht="17.25" customHeight="1" x14ac:dyDescent="0.25">
      <c r="A30" s="16"/>
      <c r="B30" s="17" t="s">
        <v>33</v>
      </c>
      <c r="C30" s="18">
        <v>310100000</v>
      </c>
      <c r="D30" s="19"/>
      <c r="E30" s="20">
        <f>E31+E33+E35</f>
        <v>2757.7</v>
      </c>
      <c r="F30" s="20">
        <f>F31+F33+F35</f>
        <v>2720.7</v>
      </c>
      <c r="G30" s="20">
        <f t="shared" si="0"/>
        <v>98.658302208362031</v>
      </c>
    </row>
    <row r="31" spans="1:7" ht="13.5" customHeight="1" x14ac:dyDescent="0.25">
      <c r="A31" s="16"/>
      <c r="B31" s="17" t="s">
        <v>34</v>
      </c>
      <c r="C31" s="18">
        <v>310110300</v>
      </c>
      <c r="D31" s="19"/>
      <c r="E31" s="20">
        <f>E32</f>
        <v>30</v>
      </c>
      <c r="F31" s="20">
        <f>F32</f>
        <v>29.9</v>
      </c>
      <c r="G31" s="20">
        <f t="shared" si="0"/>
        <v>99.666666666666657</v>
      </c>
    </row>
    <row r="32" spans="1:7" ht="30.75" customHeight="1" x14ac:dyDescent="0.25">
      <c r="A32" s="16"/>
      <c r="B32" s="17" t="s">
        <v>18</v>
      </c>
      <c r="C32" s="18">
        <v>310110300</v>
      </c>
      <c r="D32" s="19">
        <v>200</v>
      </c>
      <c r="E32" s="20">
        <v>30</v>
      </c>
      <c r="F32" s="20">
        <v>29.9</v>
      </c>
      <c r="G32" s="20">
        <f t="shared" si="0"/>
        <v>99.666666666666657</v>
      </c>
    </row>
    <row r="33" spans="1:7" ht="15.75" customHeight="1" x14ac:dyDescent="0.25">
      <c r="A33" s="16"/>
      <c r="B33" s="17" t="s">
        <v>35</v>
      </c>
      <c r="C33" s="18">
        <v>310110310</v>
      </c>
      <c r="D33" s="19"/>
      <c r="E33" s="20">
        <f>E34</f>
        <v>1048.7</v>
      </c>
      <c r="F33" s="20">
        <f>F34</f>
        <v>1011.8</v>
      </c>
      <c r="G33" s="20">
        <f t="shared" si="0"/>
        <v>96.481357871650602</v>
      </c>
    </row>
    <row r="34" spans="1:7" ht="30" customHeight="1" x14ac:dyDescent="0.25">
      <c r="A34" s="16"/>
      <c r="B34" s="17" t="s">
        <v>18</v>
      </c>
      <c r="C34" s="18">
        <v>310110310</v>
      </c>
      <c r="D34" s="19">
        <v>200</v>
      </c>
      <c r="E34" s="20">
        <v>1048.7</v>
      </c>
      <c r="F34" s="20">
        <v>1011.8</v>
      </c>
      <c r="G34" s="20">
        <f t="shared" si="0"/>
        <v>96.481357871650602</v>
      </c>
    </row>
    <row r="35" spans="1:7" ht="30.75" customHeight="1" x14ac:dyDescent="0.25">
      <c r="A35" s="16"/>
      <c r="B35" s="28" t="s">
        <v>36</v>
      </c>
      <c r="C35" s="22" t="s">
        <v>37</v>
      </c>
      <c r="D35" s="25"/>
      <c r="E35" s="23">
        <f>E36</f>
        <v>1679</v>
      </c>
      <c r="F35" s="23">
        <f>F36</f>
        <v>1679</v>
      </c>
      <c r="G35" s="23">
        <f t="shared" si="0"/>
        <v>100</v>
      </c>
    </row>
    <row r="36" spans="1:7" ht="31.5" customHeight="1" x14ac:dyDescent="0.25">
      <c r="A36" s="16"/>
      <c r="B36" s="21" t="s">
        <v>38</v>
      </c>
      <c r="C36" s="22" t="s">
        <v>37</v>
      </c>
      <c r="D36" s="25">
        <v>200</v>
      </c>
      <c r="E36" s="23">
        <v>1679</v>
      </c>
      <c r="F36" s="23">
        <v>1679</v>
      </c>
      <c r="G36" s="23">
        <f t="shared" si="0"/>
        <v>100</v>
      </c>
    </row>
    <row r="37" spans="1:7" ht="45" customHeight="1" x14ac:dyDescent="0.25">
      <c r="A37" s="16"/>
      <c r="B37" s="26" t="s">
        <v>39</v>
      </c>
      <c r="C37" s="27">
        <v>400000000</v>
      </c>
      <c r="D37" s="12"/>
      <c r="E37" s="13">
        <f t="shared" ref="E37:F40" si="1">E38</f>
        <v>15</v>
      </c>
      <c r="F37" s="13">
        <f t="shared" si="1"/>
        <v>15</v>
      </c>
      <c r="G37" s="13">
        <f t="shared" si="0"/>
        <v>100</v>
      </c>
    </row>
    <row r="38" spans="1:7" ht="31.5" customHeight="1" x14ac:dyDescent="0.25">
      <c r="A38" s="16"/>
      <c r="B38" s="17" t="s">
        <v>40</v>
      </c>
      <c r="C38" s="18">
        <v>410000000</v>
      </c>
      <c r="D38" s="19"/>
      <c r="E38" s="20">
        <f t="shared" si="1"/>
        <v>15</v>
      </c>
      <c r="F38" s="20">
        <f t="shared" si="1"/>
        <v>15</v>
      </c>
      <c r="G38" s="20">
        <f t="shared" si="0"/>
        <v>100</v>
      </c>
    </row>
    <row r="39" spans="1:7" ht="16.149999999999999" customHeight="1" x14ac:dyDescent="0.25">
      <c r="A39" s="16"/>
      <c r="B39" s="17" t="s">
        <v>41</v>
      </c>
      <c r="C39" s="18">
        <v>410100000</v>
      </c>
      <c r="D39" s="19"/>
      <c r="E39" s="20">
        <f t="shared" si="1"/>
        <v>15</v>
      </c>
      <c r="F39" s="20">
        <f t="shared" si="1"/>
        <v>15</v>
      </c>
      <c r="G39" s="20">
        <f t="shared" si="0"/>
        <v>100</v>
      </c>
    </row>
    <row r="40" spans="1:7" ht="30.75" customHeight="1" x14ac:dyDescent="0.25">
      <c r="A40" s="16"/>
      <c r="B40" s="17" t="s">
        <v>42</v>
      </c>
      <c r="C40" s="18">
        <v>410110330</v>
      </c>
      <c r="D40" s="19"/>
      <c r="E40" s="20">
        <f t="shared" si="1"/>
        <v>15</v>
      </c>
      <c r="F40" s="20">
        <f t="shared" si="1"/>
        <v>15</v>
      </c>
      <c r="G40" s="20">
        <f t="shared" si="0"/>
        <v>100</v>
      </c>
    </row>
    <row r="41" spans="1:7" ht="30.75" customHeight="1" x14ac:dyDescent="0.25">
      <c r="A41" s="16"/>
      <c r="B41" s="17" t="s">
        <v>18</v>
      </c>
      <c r="C41" s="18">
        <v>410110330</v>
      </c>
      <c r="D41" s="19">
        <v>200</v>
      </c>
      <c r="E41" s="20">
        <v>15</v>
      </c>
      <c r="F41" s="20">
        <v>15</v>
      </c>
      <c r="G41" s="20">
        <f t="shared" si="0"/>
        <v>100</v>
      </c>
    </row>
    <row r="42" spans="1:7" ht="43.5" customHeight="1" x14ac:dyDescent="0.2">
      <c r="A42" s="29"/>
      <c r="B42" s="26" t="s">
        <v>43</v>
      </c>
      <c r="C42" s="27">
        <v>500000000</v>
      </c>
      <c r="D42" s="12"/>
      <c r="E42" s="13">
        <f>E43</f>
        <v>5636.5</v>
      </c>
      <c r="F42" s="13">
        <f>F43</f>
        <v>5636.4</v>
      </c>
      <c r="G42" s="13">
        <f t="shared" si="0"/>
        <v>99.998225849374606</v>
      </c>
    </row>
    <row r="43" spans="1:7" ht="30.75" customHeight="1" x14ac:dyDescent="0.25">
      <c r="A43" s="16"/>
      <c r="B43" s="17" t="s">
        <v>44</v>
      </c>
      <c r="C43" s="18">
        <v>510000000</v>
      </c>
      <c r="D43" s="19"/>
      <c r="E43" s="20">
        <f>E44+E49+E56+E58+E60</f>
        <v>5636.5</v>
      </c>
      <c r="F43" s="20">
        <f>F44+F49+F56+F58+F60</f>
        <v>5636.4</v>
      </c>
      <c r="G43" s="20">
        <f t="shared" si="0"/>
        <v>99.998225849374606</v>
      </c>
    </row>
    <row r="44" spans="1:7" ht="16.5" customHeight="1" x14ac:dyDescent="0.25">
      <c r="A44" s="16"/>
      <c r="B44" s="17" t="s">
        <v>45</v>
      </c>
      <c r="C44" s="18">
        <v>510100000</v>
      </c>
      <c r="D44" s="19"/>
      <c r="E44" s="20">
        <f>E45+E47</f>
        <v>4187.1000000000004</v>
      </c>
      <c r="F44" s="20">
        <f>F45+F47</f>
        <v>4187.1000000000004</v>
      </c>
      <c r="G44" s="20">
        <f t="shared" si="0"/>
        <v>100</v>
      </c>
    </row>
    <row r="45" spans="1:7" ht="31.5" customHeight="1" x14ac:dyDescent="0.25">
      <c r="A45" s="16"/>
      <c r="B45" s="17" t="s">
        <v>46</v>
      </c>
      <c r="C45" s="18">
        <v>510110590</v>
      </c>
      <c r="D45" s="19"/>
      <c r="E45" s="20">
        <f>E46</f>
        <v>830</v>
      </c>
      <c r="F45" s="20">
        <f>F46</f>
        <v>830</v>
      </c>
      <c r="G45" s="20">
        <f t="shared" si="0"/>
        <v>100</v>
      </c>
    </row>
    <row r="46" spans="1:7" ht="28.5" customHeight="1" x14ac:dyDescent="0.25">
      <c r="A46" s="16"/>
      <c r="B46" s="17" t="s">
        <v>47</v>
      </c>
      <c r="C46" s="18">
        <v>510110590</v>
      </c>
      <c r="D46" s="19">
        <v>600</v>
      </c>
      <c r="E46" s="20">
        <v>830</v>
      </c>
      <c r="F46" s="20">
        <v>830</v>
      </c>
      <c r="G46" s="20">
        <f t="shared" si="0"/>
        <v>100</v>
      </c>
    </row>
    <row r="47" spans="1:7" ht="15" customHeight="1" x14ac:dyDescent="0.25">
      <c r="A47" s="16"/>
      <c r="B47" s="17" t="s">
        <v>48</v>
      </c>
      <c r="C47" s="30" t="s">
        <v>49</v>
      </c>
      <c r="D47" s="19"/>
      <c r="E47" s="20">
        <f>E48</f>
        <v>3357.1</v>
      </c>
      <c r="F47" s="20">
        <f>F48</f>
        <v>3357.1</v>
      </c>
      <c r="G47" s="20">
        <f t="shared" si="0"/>
        <v>100</v>
      </c>
    </row>
    <row r="48" spans="1:7" ht="29.25" customHeight="1" x14ac:dyDescent="0.25">
      <c r="A48" s="16"/>
      <c r="B48" s="17" t="s">
        <v>50</v>
      </c>
      <c r="C48" s="30" t="s">
        <v>49</v>
      </c>
      <c r="D48" s="19">
        <v>600</v>
      </c>
      <c r="E48" s="20">
        <v>3357.1</v>
      </c>
      <c r="F48" s="20">
        <v>3357.1</v>
      </c>
      <c r="G48" s="20">
        <f>F48/E48*10</f>
        <v>10</v>
      </c>
    </row>
    <row r="49" spans="1:7" ht="14.25" customHeight="1" x14ac:dyDescent="0.25">
      <c r="A49" s="16"/>
      <c r="B49" s="17" t="s">
        <v>51</v>
      </c>
      <c r="C49" s="18">
        <v>510200000</v>
      </c>
      <c r="D49" s="19"/>
      <c r="E49" s="20">
        <f>E53+E51+E55</f>
        <v>1106.4000000000001</v>
      </c>
      <c r="F49" s="20">
        <f>F53+F51+F55</f>
        <v>1106.4000000000001</v>
      </c>
      <c r="G49" s="20">
        <f t="shared" ref="G49:G80" si="2">F49/E49*100</f>
        <v>100</v>
      </c>
    </row>
    <row r="50" spans="1:7" ht="29.25" customHeight="1" x14ac:dyDescent="0.25">
      <c r="A50" s="16"/>
      <c r="B50" s="31" t="s">
        <v>52</v>
      </c>
      <c r="C50" s="30" t="s">
        <v>53</v>
      </c>
      <c r="D50" s="19"/>
      <c r="E50" s="20">
        <f>E51</f>
        <v>35</v>
      </c>
      <c r="F50" s="20">
        <f>F51</f>
        <v>35</v>
      </c>
      <c r="G50" s="20">
        <f t="shared" si="2"/>
        <v>100</v>
      </c>
    </row>
    <row r="51" spans="1:7" ht="30.75" customHeight="1" x14ac:dyDescent="0.25">
      <c r="A51" s="16"/>
      <c r="B51" s="17" t="s">
        <v>54</v>
      </c>
      <c r="C51" s="30" t="s">
        <v>53</v>
      </c>
      <c r="D51" s="19">
        <v>600</v>
      </c>
      <c r="E51" s="20">
        <v>35</v>
      </c>
      <c r="F51" s="20">
        <v>35</v>
      </c>
      <c r="G51" s="20">
        <f t="shared" si="2"/>
        <v>100</v>
      </c>
    </row>
    <row r="52" spans="1:7" ht="30" customHeight="1" x14ac:dyDescent="0.25">
      <c r="A52" s="16"/>
      <c r="B52" s="17" t="s">
        <v>46</v>
      </c>
      <c r="C52" s="18">
        <v>510210590</v>
      </c>
      <c r="D52" s="19"/>
      <c r="E52" s="20">
        <f>E53</f>
        <v>240</v>
      </c>
      <c r="F52" s="20">
        <f>F53</f>
        <v>240</v>
      </c>
      <c r="G52" s="20">
        <f t="shared" si="2"/>
        <v>100</v>
      </c>
    </row>
    <row r="53" spans="1:7" ht="30.75" customHeight="1" x14ac:dyDescent="0.25">
      <c r="A53" s="16"/>
      <c r="B53" s="17" t="s">
        <v>47</v>
      </c>
      <c r="C53" s="18">
        <v>510210590</v>
      </c>
      <c r="D53" s="19">
        <v>600</v>
      </c>
      <c r="E53" s="20">
        <v>240</v>
      </c>
      <c r="F53" s="20">
        <v>240</v>
      </c>
      <c r="G53" s="20">
        <f t="shared" si="2"/>
        <v>100</v>
      </c>
    </row>
    <row r="54" spans="1:7" ht="15" customHeight="1" x14ac:dyDescent="0.25">
      <c r="A54" s="16"/>
      <c r="B54" s="17" t="s">
        <v>48</v>
      </c>
      <c r="C54" s="30" t="s">
        <v>55</v>
      </c>
      <c r="D54" s="19"/>
      <c r="E54" s="20">
        <f>E55</f>
        <v>831.4</v>
      </c>
      <c r="F54" s="20">
        <f>F55</f>
        <v>831.4</v>
      </c>
      <c r="G54" s="20">
        <f t="shared" si="2"/>
        <v>100</v>
      </c>
    </row>
    <row r="55" spans="1:7" ht="30.75" customHeight="1" x14ac:dyDescent="0.25">
      <c r="A55" s="16"/>
      <c r="B55" s="17" t="s">
        <v>54</v>
      </c>
      <c r="C55" s="30" t="s">
        <v>55</v>
      </c>
      <c r="D55" s="19">
        <v>600</v>
      </c>
      <c r="E55" s="20">
        <v>831.4</v>
      </c>
      <c r="F55" s="20">
        <v>831.4</v>
      </c>
      <c r="G55" s="20">
        <f t="shared" si="2"/>
        <v>100</v>
      </c>
    </row>
    <row r="56" spans="1:7" ht="30" customHeight="1" x14ac:dyDescent="0.25">
      <c r="A56" s="16"/>
      <c r="B56" s="17" t="s">
        <v>56</v>
      </c>
      <c r="C56" s="18">
        <v>510400000</v>
      </c>
      <c r="D56" s="19"/>
      <c r="E56" s="20">
        <f>E57</f>
        <v>30</v>
      </c>
      <c r="F56" s="20">
        <f>F57</f>
        <v>30</v>
      </c>
      <c r="G56" s="20">
        <f t="shared" si="2"/>
        <v>100</v>
      </c>
    </row>
    <row r="57" spans="1:7" ht="30.75" customHeight="1" x14ac:dyDescent="0.25">
      <c r="A57" s="16"/>
      <c r="B57" s="17" t="s">
        <v>18</v>
      </c>
      <c r="C57" s="18">
        <v>510410380</v>
      </c>
      <c r="D57" s="19">
        <v>200</v>
      </c>
      <c r="E57" s="20">
        <v>30</v>
      </c>
      <c r="F57" s="20">
        <v>30</v>
      </c>
      <c r="G57" s="20">
        <f t="shared" si="2"/>
        <v>100</v>
      </c>
    </row>
    <row r="58" spans="1:7" ht="61.5" customHeight="1" x14ac:dyDescent="0.25">
      <c r="A58" s="16"/>
      <c r="B58" s="17" t="s">
        <v>57</v>
      </c>
      <c r="C58" s="18">
        <v>510500000</v>
      </c>
      <c r="D58" s="19"/>
      <c r="E58" s="20">
        <f>E59</f>
        <v>4</v>
      </c>
      <c r="F58" s="20">
        <f>F59</f>
        <v>4</v>
      </c>
      <c r="G58" s="20">
        <f t="shared" si="2"/>
        <v>100</v>
      </c>
    </row>
    <row r="59" spans="1:7" ht="30.75" customHeight="1" x14ac:dyDescent="0.25">
      <c r="A59" s="16"/>
      <c r="B59" s="17" t="s">
        <v>18</v>
      </c>
      <c r="C59" s="18">
        <v>510510380</v>
      </c>
      <c r="D59" s="19">
        <v>200</v>
      </c>
      <c r="E59" s="20">
        <v>4</v>
      </c>
      <c r="F59" s="20">
        <v>4</v>
      </c>
      <c r="G59" s="20">
        <f t="shared" si="2"/>
        <v>100</v>
      </c>
    </row>
    <row r="60" spans="1:7" ht="15" customHeight="1" x14ac:dyDescent="0.25">
      <c r="A60" s="16"/>
      <c r="B60" s="21" t="s">
        <v>58</v>
      </c>
      <c r="C60" s="22" t="s">
        <v>59</v>
      </c>
      <c r="D60" s="25"/>
      <c r="E60" s="23">
        <f>E61</f>
        <v>309</v>
      </c>
      <c r="F60" s="23">
        <f>F61</f>
        <v>308.89999999999998</v>
      </c>
      <c r="G60" s="23">
        <f t="shared" si="2"/>
        <v>99.967637540453069</v>
      </c>
    </row>
    <row r="61" spans="1:7" ht="15.2" customHeight="1" x14ac:dyDescent="0.25">
      <c r="A61" s="16"/>
      <c r="B61" s="24" t="s">
        <v>60</v>
      </c>
      <c r="C61" s="22" t="s">
        <v>61</v>
      </c>
      <c r="D61" s="25"/>
      <c r="E61" s="23">
        <f>E62</f>
        <v>309</v>
      </c>
      <c r="F61" s="23">
        <f>F62</f>
        <v>308.89999999999998</v>
      </c>
      <c r="G61" s="23">
        <f t="shared" si="2"/>
        <v>99.967637540453069</v>
      </c>
    </row>
    <row r="62" spans="1:7" ht="30" customHeight="1" x14ac:dyDescent="0.25">
      <c r="A62" s="16"/>
      <c r="B62" s="21" t="s">
        <v>62</v>
      </c>
      <c r="C62" s="22" t="s">
        <v>63</v>
      </c>
      <c r="D62" s="25">
        <v>600</v>
      </c>
      <c r="E62" s="23">
        <v>309</v>
      </c>
      <c r="F62" s="23">
        <v>308.89999999999998</v>
      </c>
      <c r="G62" s="23">
        <f t="shared" si="2"/>
        <v>99.967637540453069</v>
      </c>
    </row>
    <row r="63" spans="1:7" ht="57.75" customHeight="1" x14ac:dyDescent="0.25">
      <c r="A63" s="16"/>
      <c r="B63" s="26" t="s">
        <v>64</v>
      </c>
      <c r="C63" s="27">
        <v>600000000</v>
      </c>
      <c r="D63" s="12"/>
      <c r="E63" s="13">
        <f t="shared" ref="E63:F66" si="3">E64</f>
        <v>20</v>
      </c>
      <c r="F63" s="13">
        <f t="shared" si="3"/>
        <v>20</v>
      </c>
      <c r="G63" s="13">
        <f t="shared" si="2"/>
        <v>100</v>
      </c>
    </row>
    <row r="64" spans="1:7" ht="45.75" customHeight="1" x14ac:dyDescent="0.25">
      <c r="A64" s="16"/>
      <c r="B64" s="17" t="s">
        <v>65</v>
      </c>
      <c r="C64" s="18">
        <v>610000000</v>
      </c>
      <c r="D64" s="19"/>
      <c r="E64" s="20">
        <f t="shared" si="3"/>
        <v>20</v>
      </c>
      <c r="F64" s="20">
        <f t="shared" si="3"/>
        <v>20</v>
      </c>
      <c r="G64" s="20">
        <f t="shared" si="2"/>
        <v>100</v>
      </c>
    </row>
    <row r="65" spans="1:7" ht="45.75" customHeight="1" x14ac:dyDescent="0.25">
      <c r="A65" s="16"/>
      <c r="B65" s="17" t="s">
        <v>66</v>
      </c>
      <c r="C65" s="18">
        <v>610100000</v>
      </c>
      <c r="D65" s="19"/>
      <c r="E65" s="20">
        <f t="shared" si="3"/>
        <v>20</v>
      </c>
      <c r="F65" s="20">
        <f t="shared" si="3"/>
        <v>20</v>
      </c>
      <c r="G65" s="20">
        <f t="shared" si="2"/>
        <v>100</v>
      </c>
    </row>
    <row r="66" spans="1:7" ht="14.25" customHeight="1" x14ac:dyDescent="0.25">
      <c r="A66" s="16"/>
      <c r="B66" s="17" t="s">
        <v>67</v>
      </c>
      <c r="C66" s="18">
        <v>610110340</v>
      </c>
      <c r="D66" s="19"/>
      <c r="E66" s="20">
        <f t="shared" si="3"/>
        <v>20</v>
      </c>
      <c r="F66" s="20">
        <f t="shared" si="3"/>
        <v>20</v>
      </c>
      <c r="G66" s="20">
        <f t="shared" si="2"/>
        <v>100</v>
      </c>
    </row>
    <row r="67" spans="1:7" ht="30.75" customHeight="1" x14ac:dyDescent="0.25">
      <c r="A67" s="16"/>
      <c r="B67" s="17" t="s">
        <v>18</v>
      </c>
      <c r="C67" s="18">
        <v>610110340</v>
      </c>
      <c r="D67" s="19">
        <v>200</v>
      </c>
      <c r="E67" s="20">
        <v>20</v>
      </c>
      <c r="F67" s="20">
        <v>20</v>
      </c>
      <c r="G67" s="20">
        <f t="shared" si="2"/>
        <v>100</v>
      </c>
    </row>
    <row r="68" spans="1:7" ht="59.25" customHeight="1" x14ac:dyDescent="0.2">
      <c r="A68" s="29"/>
      <c r="B68" s="26" t="s">
        <v>68</v>
      </c>
      <c r="C68" s="27">
        <v>700000000</v>
      </c>
      <c r="D68" s="12"/>
      <c r="E68" s="13">
        <f>E69</f>
        <v>18.5</v>
      </c>
      <c r="F68" s="13">
        <f>F69</f>
        <v>18</v>
      </c>
      <c r="G68" s="13">
        <f t="shared" si="2"/>
        <v>97.297297297297305</v>
      </c>
    </row>
    <row r="69" spans="1:7" ht="45.75" customHeight="1" x14ac:dyDescent="0.25">
      <c r="A69" s="16"/>
      <c r="B69" s="17" t="s">
        <v>69</v>
      </c>
      <c r="C69" s="18">
        <v>710000000</v>
      </c>
      <c r="D69" s="19"/>
      <c r="E69" s="20">
        <f>E70+E73</f>
        <v>18.5</v>
      </c>
      <c r="F69" s="20">
        <f>F70+F73</f>
        <v>18</v>
      </c>
      <c r="G69" s="20">
        <f t="shared" si="2"/>
        <v>97.297297297297305</v>
      </c>
    </row>
    <row r="70" spans="1:7" ht="31.5" customHeight="1" x14ac:dyDescent="0.25">
      <c r="A70" s="16"/>
      <c r="B70" s="17" t="s">
        <v>70</v>
      </c>
      <c r="C70" s="18">
        <v>710100000</v>
      </c>
      <c r="D70" s="19"/>
      <c r="E70" s="20">
        <f>E71</f>
        <v>4.5</v>
      </c>
      <c r="F70" s="20">
        <f>F71</f>
        <v>4</v>
      </c>
      <c r="G70" s="20">
        <f t="shared" si="2"/>
        <v>88.888888888888886</v>
      </c>
    </row>
    <row r="71" spans="1:7" ht="47.25" customHeight="1" x14ac:dyDescent="0.25">
      <c r="A71" s="16"/>
      <c r="B71" s="17" t="s">
        <v>71</v>
      </c>
      <c r="C71" s="18">
        <v>710110350</v>
      </c>
      <c r="D71" s="19"/>
      <c r="E71" s="20">
        <f>E72</f>
        <v>4.5</v>
      </c>
      <c r="F71" s="20">
        <f>F72</f>
        <v>4</v>
      </c>
      <c r="G71" s="20">
        <f t="shared" si="2"/>
        <v>88.888888888888886</v>
      </c>
    </row>
    <row r="72" spans="1:7" ht="30" customHeight="1" x14ac:dyDescent="0.25">
      <c r="A72" s="16"/>
      <c r="B72" s="17" t="s">
        <v>18</v>
      </c>
      <c r="C72" s="18">
        <v>710110350</v>
      </c>
      <c r="D72" s="19">
        <v>200</v>
      </c>
      <c r="E72" s="20">
        <v>4.5</v>
      </c>
      <c r="F72" s="20">
        <v>4</v>
      </c>
      <c r="G72" s="20">
        <f t="shared" si="2"/>
        <v>88.888888888888886</v>
      </c>
    </row>
    <row r="73" spans="1:7" ht="30" customHeight="1" x14ac:dyDescent="0.25">
      <c r="A73" s="16"/>
      <c r="B73" s="17" t="s">
        <v>72</v>
      </c>
      <c r="C73" s="18">
        <v>710200000</v>
      </c>
      <c r="D73" s="19"/>
      <c r="E73" s="20">
        <f>E74</f>
        <v>14</v>
      </c>
      <c r="F73" s="20">
        <f>F74</f>
        <v>14</v>
      </c>
      <c r="G73" s="20">
        <f t="shared" si="2"/>
        <v>100</v>
      </c>
    </row>
    <row r="74" spans="1:7" ht="46.5" customHeight="1" x14ac:dyDescent="0.25">
      <c r="A74" s="16"/>
      <c r="B74" s="17" t="s">
        <v>73</v>
      </c>
      <c r="C74" s="18">
        <v>710210600</v>
      </c>
      <c r="D74" s="19"/>
      <c r="E74" s="20">
        <f>E75</f>
        <v>14</v>
      </c>
      <c r="F74" s="20">
        <f>F75</f>
        <v>14</v>
      </c>
      <c r="G74" s="20">
        <f t="shared" si="2"/>
        <v>100</v>
      </c>
    </row>
    <row r="75" spans="1:7" ht="31.5" customHeight="1" x14ac:dyDescent="0.25">
      <c r="A75" s="16"/>
      <c r="B75" s="17" t="s">
        <v>74</v>
      </c>
      <c r="C75" s="18">
        <v>710210600</v>
      </c>
      <c r="D75" s="19">
        <v>200</v>
      </c>
      <c r="E75" s="20">
        <v>14</v>
      </c>
      <c r="F75" s="20">
        <v>14</v>
      </c>
      <c r="G75" s="20">
        <f t="shared" si="2"/>
        <v>100</v>
      </c>
    </row>
    <row r="76" spans="1:7" ht="60" customHeight="1" x14ac:dyDescent="0.2">
      <c r="A76" s="29"/>
      <c r="B76" s="26" t="s">
        <v>75</v>
      </c>
      <c r="C76" s="27">
        <v>800000000</v>
      </c>
      <c r="D76" s="12"/>
      <c r="E76" s="13">
        <f t="shared" ref="E76:F79" si="4">E77</f>
        <v>3</v>
      </c>
      <c r="F76" s="13">
        <f t="shared" si="4"/>
        <v>3</v>
      </c>
      <c r="G76" s="13">
        <f t="shared" si="2"/>
        <v>100</v>
      </c>
    </row>
    <row r="77" spans="1:7" ht="39" customHeight="1" x14ac:dyDescent="0.25">
      <c r="A77" s="16"/>
      <c r="B77" s="17" t="s">
        <v>76</v>
      </c>
      <c r="C77" s="18">
        <v>810000000</v>
      </c>
      <c r="D77" s="19"/>
      <c r="E77" s="20">
        <f t="shared" si="4"/>
        <v>3</v>
      </c>
      <c r="F77" s="20">
        <f t="shared" si="4"/>
        <v>3</v>
      </c>
      <c r="G77" s="20">
        <f t="shared" si="2"/>
        <v>100</v>
      </c>
    </row>
    <row r="78" spans="1:7" ht="14.25" customHeight="1" x14ac:dyDescent="0.25">
      <c r="A78" s="16"/>
      <c r="B78" s="17" t="s">
        <v>77</v>
      </c>
      <c r="C78" s="18">
        <v>810100000</v>
      </c>
      <c r="D78" s="19"/>
      <c r="E78" s="20">
        <f t="shared" si="4"/>
        <v>3</v>
      </c>
      <c r="F78" s="20">
        <f t="shared" si="4"/>
        <v>3</v>
      </c>
      <c r="G78" s="20">
        <f t="shared" si="2"/>
        <v>100</v>
      </c>
    </row>
    <row r="79" spans="1:7" ht="27.75" customHeight="1" x14ac:dyDescent="0.25">
      <c r="A79" s="16"/>
      <c r="B79" s="17" t="s">
        <v>78</v>
      </c>
      <c r="C79" s="18">
        <v>810110190</v>
      </c>
      <c r="D79" s="19"/>
      <c r="E79" s="20">
        <f t="shared" si="4"/>
        <v>3</v>
      </c>
      <c r="F79" s="20">
        <f t="shared" si="4"/>
        <v>3</v>
      </c>
      <c r="G79" s="20">
        <f t="shared" si="2"/>
        <v>100</v>
      </c>
    </row>
    <row r="80" spans="1:7" ht="26.25" customHeight="1" x14ac:dyDescent="0.25">
      <c r="A80" s="16"/>
      <c r="B80" s="17" t="s">
        <v>18</v>
      </c>
      <c r="C80" s="18">
        <v>810110190</v>
      </c>
      <c r="D80" s="19">
        <v>200</v>
      </c>
      <c r="E80" s="20">
        <v>3</v>
      </c>
      <c r="F80" s="20">
        <v>3</v>
      </c>
      <c r="G80" s="20">
        <f t="shared" si="2"/>
        <v>100</v>
      </c>
    </row>
    <row r="81" spans="1:7" ht="27.75" customHeight="1" x14ac:dyDescent="0.25">
      <c r="A81" s="16"/>
      <c r="B81" s="26" t="s">
        <v>79</v>
      </c>
      <c r="C81" s="12">
        <v>5000000000</v>
      </c>
      <c r="D81" s="12"/>
      <c r="E81" s="13">
        <f t="shared" ref="E81:F83" si="5">E82</f>
        <v>1148</v>
      </c>
      <c r="F81" s="13">
        <f t="shared" si="5"/>
        <v>1147.9000000000001</v>
      </c>
      <c r="G81" s="13">
        <f t="shared" ref="G81:G112" si="6">F81/E81*100</f>
        <v>99.991289198606282</v>
      </c>
    </row>
    <row r="82" spans="1:7" ht="15.75" customHeight="1" x14ac:dyDescent="0.25">
      <c r="A82" s="16"/>
      <c r="B82" s="17" t="s">
        <v>80</v>
      </c>
      <c r="C82" s="19">
        <v>5010000000</v>
      </c>
      <c r="D82" s="19"/>
      <c r="E82" s="20">
        <f t="shared" si="5"/>
        <v>1148</v>
      </c>
      <c r="F82" s="20">
        <f t="shared" si="5"/>
        <v>1147.9000000000001</v>
      </c>
      <c r="G82" s="20">
        <f t="shared" si="6"/>
        <v>99.991289198606282</v>
      </c>
    </row>
    <row r="83" spans="1:7" ht="16.5" customHeight="1" x14ac:dyDescent="0.25">
      <c r="A83" s="16"/>
      <c r="B83" s="17" t="s">
        <v>81</v>
      </c>
      <c r="C83" s="19">
        <v>5010000190</v>
      </c>
      <c r="D83" s="19"/>
      <c r="E83" s="20">
        <f t="shared" si="5"/>
        <v>1148</v>
      </c>
      <c r="F83" s="20">
        <f t="shared" si="5"/>
        <v>1147.9000000000001</v>
      </c>
      <c r="G83" s="20">
        <f t="shared" si="6"/>
        <v>99.991289198606282</v>
      </c>
    </row>
    <row r="84" spans="1:7" ht="62.25" customHeight="1" x14ac:dyDescent="0.25">
      <c r="A84" s="16"/>
      <c r="B84" s="17" t="s">
        <v>82</v>
      </c>
      <c r="C84" s="19">
        <v>5010000190</v>
      </c>
      <c r="D84" s="19">
        <v>100</v>
      </c>
      <c r="E84" s="20">
        <v>1148</v>
      </c>
      <c r="F84" s="20">
        <v>1147.9000000000001</v>
      </c>
      <c r="G84" s="20">
        <f t="shared" si="6"/>
        <v>99.991289198606282</v>
      </c>
    </row>
    <row r="85" spans="1:7" ht="30.6" customHeight="1" x14ac:dyDescent="0.25">
      <c r="A85" s="16"/>
      <c r="B85" s="26" t="s">
        <v>83</v>
      </c>
      <c r="C85" s="12">
        <v>5100000000</v>
      </c>
      <c r="D85" s="12"/>
      <c r="E85" s="13">
        <f>E88+E91</f>
        <v>151.80000000000001</v>
      </c>
      <c r="F85" s="13">
        <f>F88+F91</f>
        <v>151.80000000000001</v>
      </c>
      <c r="G85" s="13">
        <f t="shared" si="6"/>
        <v>100</v>
      </c>
    </row>
    <row r="86" spans="1:7" ht="14.45" customHeight="1" x14ac:dyDescent="0.25">
      <c r="A86" s="16"/>
      <c r="B86" s="17" t="s">
        <v>84</v>
      </c>
      <c r="C86" s="19">
        <v>5110000000</v>
      </c>
      <c r="D86" s="19"/>
      <c r="E86" s="20">
        <f>E87</f>
        <v>2</v>
      </c>
      <c r="F86" s="20">
        <f>F87</f>
        <v>2</v>
      </c>
      <c r="G86" s="20">
        <f t="shared" si="6"/>
        <v>100</v>
      </c>
    </row>
    <row r="87" spans="1:7" ht="14.25" customHeight="1" x14ac:dyDescent="0.25">
      <c r="A87" s="16"/>
      <c r="B87" s="17" t="s">
        <v>81</v>
      </c>
      <c r="C87" s="19">
        <v>5110000190</v>
      </c>
      <c r="D87" s="19"/>
      <c r="E87" s="20">
        <f>E88</f>
        <v>2</v>
      </c>
      <c r="F87" s="20">
        <f>F88</f>
        <v>2</v>
      </c>
      <c r="G87" s="20">
        <f t="shared" si="6"/>
        <v>100</v>
      </c>
    </row>
    <row r="88" spans="1:7" ht="30" customHeight="1" x14ac:dyDescent="0.25">
      <c r="A88" s="16"/>
      <c r="B88" s="17" t="s">
        <v>18</v>
      </c>
      <c r="C88" s="19">
        <v>5110000190</v>
      </c>
      <c r="D88" s="19">
        <v>200</v>
      </c>
      <c r="E88" s="20">
        <v>2</v>
      </c>
      <c r="F88" s="20">
        <v>2</v>
      </c>
      <c r="G88" s="20">
        <f t="shared" si="6"/>
        <v>100</v>
      </c>
    </row>
    <row r="89" spans="1:7" ht="14.25" customHeight="1" x14ac:dyDescent="0.25">
      <c r="A89" s="16"/>
      <c r="B89" s="17" t="s">
        <v>85</v>
      </c>
      <c r="C89" s="19">
        <v>5120000000</v>
      </c>
      <c r="D89" s="19"/>
      <c r="E89" s="20">
        <f>E90</f>
        <v>149.80000000000001</v>
      </c>
      <c r="F89" s="20">
        <f>F90</f>
        <v>149.80000000000001</v>
      </c>
      <c r="G89" s="20">
        <f t="shared" si="6"/>
        <v>100</v>
      </c>
    </row>
    <row r="90" spans="1:7" ht="47.25" customHeight="1" x14ac:dyDescent="0.25">
      <c r="A90" s="16"/>
      <c r="B90" s="17" t="s">
        <v>86</v>
      </c>
      <c r="C90" s="19">
        <v>5120020010</v>
      </c>
      <c r="D90" s="19"/>
      <c r="E90" s="20">
        <f>E91</f>
        <v>149.80000000000001</v>
      </c>
      <c r="F90" s="20">
        <f>F91</f>
        <v>149.80000000000001</v>
      </c>
      <c r="G90" s="20">
        <f t="shared" si="6"/>
        <v>100</v>
      </c>
    </row>
    <row r="91" spans="1:7" ht="13.9" customHeight="1" x14ac:dyDescent="0.25">
      <c r="A91" s="16"/>
      <c r="B91" s="17" t="s">
        <v>87</v>
      </c>
      <c r="C91" s="19">
        <v>5120020010</v>
      </c>
      <c r="D91" s="19">
        <v>500</v>
      </c>
      <c r="E91" s="20">
        <v>149.80000000000001</v>
      </c>
      <c r="F91" s="20">
        <v>149.80000000000001</v>
      </c>
      <c r="G91" s="20">
        <f t="shared" si="6"/>
        <v>100</v>
      </c>
    </row>
    <row r="92" spans="1:7" ht="31.5" customHeight="1" x14ac:dyDescent="0.25">
      <c r="A92" s="16"/>
      <c r="B92" s="26" t="s">
        <v>88</v>
      </c>
      <c r="C92" s="12">
        <v>5200000000</v>
      </c>
      <c r="D92" s="12"/>
      <c r="E92" s="13">
        <f>E93+E103+E108+E111+E116+E119</f>
        <v>12090.6</v>
      </c>
      <c r="F92" s="13">
        <f>F93+F103+F108+F111+F116+F119</f>
        <v>11922.784000000001</v>
      </c>
      <c r="G92" s="13">
        <f t="shared" si="6"/>
        <v>98.612012637917061</v>
      </c>
    </row>
    <row r="93" spans="1:7" ht="30" customHeight="1" x14ac:dyDescent="0.25">
      <c r="A93" s="16"/>
      <c r="B93" s="17" t="s">
        <v>89</v>
      </c>
      <c r="C93" s="19">
        <v>5210000000</v>
      </c>
      <c r="D93" s="19"/>
      <c r="E93" s="20">
        <f>E94+E98+E101</f>
        <v>11421.1</v>
      </c>
      <c r="F93" s="20">
        <f>F94+F98+F101</f>
        <v>11264.1</v>
      </c>
      <c r="G93" s="20">
        <f t="shared" si="6"/>
        <v>98.625351323427694</v>
      </c>
    </row>
    <row r="94" spans="1:7" ht="16.5" customHeight="1" x14ac:dyDescent="0.25">
      <c r="A94" s="16"/>
      <c r="B94" s="17" t="s">
        <v>81</v>
      </c>
      <c r="C94" s="19">
        <v>5210000190</v>
      </c>
      <c r="D94" s="19"/>
      <c r="E94" s="20">
        <f>E95+E96+E97</f>
        <v>5859.2</v>
      </c>
      <c r="F94" s="20">
        <f>F95+F96+F97</f>
        <v>5710.7000000000007</v>
      </c>
      <c r="G94" s="20">
        <f t="shared" si="6"/>
        <v>97.465524303659222</v>
      </c>
    </row>
    <row r="95" spans="1:7" ht="62.25" customHeight="1" x14ac:dyDescent="0.25">
      <c r="A95" s="16"/>
      <c r="B95" s="17" t="s">
        <v>82</v>
      </c>
      <c r="C95" s="19">
        <v>5210000190</v>
      </c>
      <c r="D95" s="19">
        <v>100</v>
      </c>
      <c r="E95" s="20">
        <v>3554.8</v>
      </c>
      <c r="F95" s="20">
        <v>3554.7</v>
      </c>
      <c r="G95" s="20">
        <f t="shared" si="6"/>
        <v>99.997186902216711</v>
      </c>
    </row>
    <row r="96" spans="1:7" ht="31.5" customHeight="1" x14ac:dyDescent="0.25">
      <c r="A96" s="16"/>
      <c r="B96" s="17" t="s">
        <v>18</v>
      </c>
      <c r="C96" s="19">
        <v>5210000190</v>
      </c>
      <c r="D96" s="19">
        <v>200</v>
      </c>
      <c r="E96" s="20">
        <v>2292.6999999999998</v>
      </c>
      <c r="F96" s="20">
        <v>2144.4</v>
      </c>
      <c r="G96" s="20">
        <f t="shared" si="6"/>
        <v>93.531643913290026</v>
      </c>
    </row>
    <row r="97" spans="1:7" ht="13.9" customHeight="1" x14ac:dyDescent="0.25">
      <c r="A97" s="16"/>
      <c r="B97" s="17" t="s">
        <v>90</v>
      </c>
      <c r="C97" s="19">
        <v>5210000190</v>
      </c>
      <c r="D97" s="19">
        <v>800</v>
      </c>
      <c r="E97" s="20">
        <v>11.7</v>
      </c>
      <c r="F97" s="20">
        <v>11.6</v>
      </c>
      <c r="G97" s="20">
        <f t="shared" si="6"/>
        <v>99.145299145299148</v>
      </c>
    </row>
    <row r="98" spans="1:7" ht="30" customHeight="1" x14ac:dyDescent="0.25">
      <c r="A98" s="16"/>
      <c r="B98" s="17" t="s">
        <v>46</v>
      </c>
      <c r="C98" s="19">
        <v>5210000590</v>
      </c>
      <c r="D98" s="19"/>
      <c r="E98" s="20">
        <f>E99+E100</f>
        <v>3946</v>
      </c>
      <c r="F98" s="20">
        <f>F99+F100</f>
        <v>3937.6000000000004</v>
      </c>
      <c r="G98" s="20">
        <f t="shared" si="6"/>
        <v>99.787126203750645</v>
      </c>
    </row>
    <row r="99" spans="1:7" ht="59.25" customHeight="1" x14ac:dyDescent="0.25">
      <c r="A99" s="16"/>
      <c r="B99" s="17" t="s">
        <v>82</v>
      </c>
      <c r="C99" s="19">
        <v>5210000590</v>
      </c>
      <c r="D99" s="19">
        <v>100</v>
      </c>
      <c r="E99" s="20">
        <v>3637.4</v>
      </c>
      <c r="F99" s="20">
        <v>3637.3</v>
      </c>
      <c r="G99" s="20">
        <f t="shared" si="6"/>
        <v>99.997250783526695</v>
      </c>
    </row>
    <row r="100" spans="1:7" ht="30.75" customHeight="1" x14ac:dyDescent="0.25">
      <c r="A100" s="16"/>
      <c r="B100" s="17" t="s">
        <v>18</v>
      </c>
      <c r="C100" s="19">
        <v>5210000590</v>
      </c>
      <c r="D100" s="19">
        <v>200</v>
      </c>
      <c r="E100" s="20">
        <v>308.60000000000002</v>
      </c>
      <c r="F100" s="20">
        <v>300.3</v>
      </c>
      <c r="G100" s="20">
        <f t="shared" si="6"/>
        <v>97.310434219053789</v>
      </c>
    </row>
    <row r="101" spans="1:7" ht="15" customHeight="1" x14ac:dyDescent="0.25">
      <c r="A101" s="16"/>
      <c r="B101" s="17" t="s">
        <v>48</v>
      </c>
      <c r="C101" s="30" t="s">
        <v>91</v>
      </c>
      <c r="D101" s="19"/>
      <c r="E101" s="20">
        <f>E102</f>
        <v>1615.9</v>
      </c>
      <c r="F101" s="20">
        <f>F102</f>
        <v>1615.8</v>
      </c>
      <c r="G101" s="20">
        <f t="shared" si="6"/>
        <v>99.993811498236269</v>
      </c>
    </row>
    <row r="102" spans="1:7" ht="61.5" customHeight="1" x14ac:dyDescent="0.25">
      <c r="A102" s="16"/>
      <c r="B102" s="17" t="s">
        <v>92</v>
      </c>
      <c r="C102" s="30" t="s">
        <v>91</v>
      </c>
      <c r="D102" s="19">
        <v>100</v>
      </c>
      <c r="E102" s="20">
        <v>1615.9</v>
      </c>
      <c r="F102" s="20">
        <v>1615.8</v>
      </c>
      <c r="G102" s="20">
        <f t="shared" si="6"/>
        <v>99.993811498236269</v>
      </c>
    </row>
    <row r="103" spans="1:7" ht="31.5" customHeight="1" x14ac:dyDescent="0.25">
      <c r="A103" s="16"/>
      <c r="B103" s="17" t="s">
        <v>93</v>
      </c>
      <c r="C103" s="19">
        <v>5220000000</v>
      </c>
      <c r="D103" s="19"/>
      <c r="E103" s="20">
        <f>E105+E107</f>
        <v>300.40000000000003</v>
      </c>
      <c r="F103" s="20">
        <f>F105+F107</f>
        <v>300.40000000000003</v>
      </c>
      <c r="G103" s="20">
        <f t="shared" si="6"/>
        <v>100</v>
      </c>
    </row>
    <row r="104" spans="1:7" ht="30" customHeight="1" x14ac:dyDescent="0.25">
      <c r="A104" s="16"/>
      <c r="B104" s="17" t="s">
        <v>94</v>
      </c>
      <c r="C104" s="19">
        <v>5220051180</v>
      </c>
      <c r="D104" s="19"/>
      <c r="E104" s="20">
        <f>E105</f>
        <v>296.60000000000002</v>
      </c>
      <c r="F104" s="20">
        <f>F105</f>
        <v>296.60000000000002</v>
      </c>
      <c r="G104" s="20">
        <f t="shared" si="6"/>
        <v>100</v>
      </c>
    </row>
    <row r="105" spans="1:7" ht="60.75" customHeight="1" x14ac:dyDescent="0.25">
      <c r="A105" s="16"/>
      <c r="B105" s="17" t="s">
        <v>82</v>
      </c>
      <c r="C105" s="19">
        <v>5220051180</v>
      </c>
      <c r="D105" s="19">
        <v>100</v>
      </c>
      <c r="E105" s="20">
        <v>296.60000000000002</v>
      </c>
      <c r="F105" s="20">
        <v>296.60000000000002</v>
      </c>
      <c r="G105" s="20">
        <f t="shared" si="6"/>
        <v>100</v>
      </c>
    </row>
    <row r="106" spans="1:7" ht="30" customHeight="1" x14ac:dyDescent="0.25">
      <c r="A106" s="16"/>
      <c r="B106" s="17" t="s">
        <v>95</v>
      </c>
      <c r="C106" s="19">
        <v>5220060190</v>
      </c>
      <c r="D106" s="19"/>
      <c r="E106" s="20">
        <f>E107</f>
        <v>3.8</v>
      </c>
      <c r="F106" s="20">
        <f>F107</f>
        <v>3.8</v>
      </c>
      <c r="G106" s="20">
        <f t="shared" si="6"/>
        <v>100</v>
      </c>
    </row>
    <row r="107" spans="1:7" ht="30" customHeight="1" x14ac:dyDescent="0.25">
      <c r="A107" s="16"/>
      <c r="B107" s="17" t="s">
        <v>18</v>
      </c>
      <c r="C107" s="19">
        <v>5220060190</v>
      </c>
      <c r="D107" s="19">
        <v>200</v>
      </c>
      <c r="E107" s="20">
        <v>3.8</v>
      </c>
      <c r="F107" s="20">
        <v>3.8</v>
      </c>
      <c r="G107" s="20">
        <f t="shared" si="6"/>
        <v>100</v>
      </c>
    </row>
    <row r="108" spans="1:7" ht="14.25" customHeight="1" x14ac:dyDescent="0.25">
      <c r="A108" s="16"/>
      <c r="B108" s="17" t="s">
        <v>96</v>
      </c>
      <c r="C108" s="19">
        <v>5230000000</v>
      </c>
      <c r="D108" s="19"/>
      <c r="E108" s="20">
        <f>E109</f>
        <v>10</v>
      </c>
      <c r="F108" s="20">
        <f>F109</f>
        <v>0</v>
      </c>
      <c r="G108" s="20">
        <f t="shared" si="6"/>
        <v>0</v>
      </c>
    </row>
    <row r="109" spans="1:7" ht="16.5" customHeight="1" x14ac:dyDescent="0.25">
      <c r="A109" s="16"/>
      <c r="B109" s="17" t="s">
        <v>97</v>
      </c>
      <c r="C109" s="19">
        <v>5230020590</v>
      </c>
      <c r="D109" s="19"/>
      <c r="E109" s="20">
        <f>E110</f>
        <v>10</v>
      </c>
      <c r="F109" s="20">
        <f>F110</f>
        <v>0</v>
      </c>
      <c r="G109" s="20">
        <f t="shared" si="6"/>
        <v>0</v>
      </c>
    </row>
    <row r="110" spans="1:7" ht="15" customHeight="1" x14ac:dyDescent="0.25">
      <c r="A110" s="16"/>
      <c r="B110" s="17" t="s">
        <v>90</v>
      </c>
      <c r="C110" s="19">
        <v>5230020590</v>
      </c>
      <c r="D110" s="19">
        <v>800</v>
      </c>
      <c r="E110" s="20">
        <v>10</v>
      </c>
      <c r="F110" s="20">
        <v>0</v>
      </c>
      <c r="G110" s="20">
        <f t="shared" si="6"/>
        <v>0</v>
      </c>
    </row>
    <row r="111" spans="1:7" ht="30.75" customHeight="1" x14ac:dyDescent="0.25">
      <c r="A111" s="16"/>
      <c r="B111" s="17" t="s">
        <v>98</v>
      </c>
      <c r="C111" s="19">
        <v>5240000000</v>
      </c>
      <c r="D111" s="19"/>
      <c r="E111" s="20">
        <f>E115+E113</f>
        <v>74.800000000000011</v>
      </c>
      <c r="F111" s="20">
        <f>F115+F113</f>
        <v>74.084000000000003</v>
      </c>
      <c r="G111" s="20">
        <f t="shared" si="6"/>
        <v>99.042780748663091</v>
      </c>
    </row>
    <row r="112" spans="1:7" ht="31.5" customHeight="1" x14ac:dyDescent="0.25">
      <c r="A112" s="16"/>
      <c r="B112" s="32" t="s">
        <v>99</v>
      </c>
      <c r="C112" s="30" t="s">
        <v>100</v>
      </c>
      <c r="D112" s="19"/>
      <c r="E112" s="20">
        <f>E113</f>
        <v>20.100000000000001</v>
      </c>
      <c r="F112" s="20">
        <f>F113</f>
        <v>19.399999999999999</v>
      </c>
      <c r="G112" s="20">
        <f t="shared" si="6"/>
        <v>96.517412935323364</v>
      </c>
    </row>
    <row r="113" spans="1:7" ht="29.25" customHeight="1" x14ac:dyDescent="0.25">
      <c r="A113" s="16"/>
      <c r="B113" s="17" t="s">
        <v>101</v>
      </c>
      <c r="C113" s="30" t="s">
        <v>100</v>
      </c>
      <c r="D113" s="19">
        <v>200</v>
      </c>
      <c r="E113" s="20">
        <v>20.100000000000001</v>
      </c>
      <c r="F113" s="20">
        <v>19.399999999999999</v>
      </c>
      <c r="G113" s="20">
        <f t="shared" ref="G113:G120" si="7">F113/E113*100</f>
        <v>96.517412935323364</v>
      </c>
    </row>
    <row r="114" spans="1:7" ht="30.75" customHeight="1" x14ac:dyDescent="0.25">
      <c r="A114" s="16"/>
      <c r="B114" s="17" t="s">
        <v>102</v>
      </c>
      <c r="C114" s="19">
        <v>5240010040</v>
      </c>
      <c r="D114" s="19"/>
      <c r="E114" s="20">
        <f>E115</f>
        <v>54.7</v>
      </c>
      <c r="F114" s="20">
        <f>F115</f>
        <v>54.683999999999997</v>
      </c>
      <c r="G114" s="20">
        <f t="shared" si="7"/>
        <v>99.970749542961599</v>
      </c>
    </row>
    <row r="115" spans="1:7" ht="26.25" customHeight="1" x14ac:dyDescent="0.25">
      <c r="A115" s="16"/>
      <c r="B115" s="17" t="s">
        <v>18</v>
      </c>
      <c r="C115" s="19">
        <v>5240010040</v>
      </c>
      <c r="D115" s="19">
        <v>200</v>
      </c>
      <c r="E115" s="20">
        <v>54.7</v>
      </c>
      <c r="F115" s="20">
        <v>54.683999999999997</v>
      </c>
      <c r="G115" s="20">
        <f t="shared" si="7"/>
        <v>99.970749542961599</v>
      </c>
    </row>
    <row r="116" spans="1:7" ht="13.5" customHeight="1" x14ac:dyDescent="0.25">
      <c r="A116" s="16"/>
      <c r="B116" s="17" t="s">
        <v>85</v>
      </c>
      <c r="C116" s="19">
        <v>5250000000</v>
      </c>
      <c r="D116" s="19"/>
      <c r="E116" s="20">
        <f>E117</f>
        <v>31.6</v>
      </c>
      <c r="F116" s="20">
        <f>F117</f>
        <v>31.6</v>
      </c>
      <c r="G116" s="20">
        <f t="shared" si="7"/>
        <v>100</v>
      </c>
    </row>
    <row r="117" spans="1:7" ht="46.5" customHeight="1" x14ac:dyDescent="0.25">
      <c r="A117" s="16"/>
      <c r="B117" s="17" t="s">
        <v>103</v>
      </c>
      <c r="C117" s="19">
        <v>5250020020</v>
      </c>
      <c r="D117" s="19"/>
      <c r="E117" s="20">
        <f>E118</f>
        <v>31.6</v>
      </c>
      <c r="F117" s="20">
        <f>F118</f>
        <v>31.6</v>
      </c>
      <c r="G117" s="20">
        <f t="shared" si="7"/>
        <v>100</v>
      </c>
    </row>
    <row r="118" spans="1:7" ht="16.149999999999999" customHeight="1" x14ac:dyDescent="0.25">
      <c r="A118" s="16"/>
      <c r="B118" s="17" t="s">
        <v>87</v>
      </c>
      <c r="C118" s="19">
        <v>5250020020</v>
      </c>
      <c r="D118" s="19">
        <v>500</v>
      </c>
      <c r="E118" s="20">
        <v>31.6</v>
      </c>
      <c r="F118" s="20">
        <v>31.6</v>
      </c>
      <c r="G118" s="20">
        <f t="shared" si="7"/>
        <v>100</v>
      </c>
    </row>
    <row r="119" spans="1:7" ht="14.1" customHeight="1" x14ac:dyDescent="0.25">
      <c r="A119" s="16"/>
      <c r="B119" s="21" t="s">
        <v>104</v>
      </c>
      <c r="C119" s="22" t="s">
        <v>105</v>
      </c>
      <c r="D119" s="25"/>
      <c r="E119" s="23">
        <f>E120</f>
        <v>252.7</v>
      </c>
      <c r="F119" s="23">
        <f>F120</f>
        <v>252.6</v>
      </c>
      <c r="G119" s="23">
        <f t="shared" si="7"/>
        <v>99.96042738425011</v>
      </c>
    </row>
    <row r="120" spans="1:7" ht="30.75" customHeight="1" x14ac:dyDescent="0.25">
      <c r="A120" s="16"/>
      <c r="B120" s="28" t="s">
        <v>106</v>
      </c>
      <c r="C120" s="22" t="s">
        <v>107</v>
      </c>
      <c r="D120" s="25"/>
      <c r="E120" s="23">
        <f>E121</f>
        <v>252.7</v>
      </c>
      <c r="F120" s="23">
        <f>F121</f>
        <v>252.6</v>
      </c>
      <c r="G120" s="23">
        <f t="shared" si="7"/>
        <v>99.96042738425011</v>
      </c>
    </row>
    <row r="121" spans="1:7" ht="30.75" customHeight="1" x14ac:dyDescent="0.25">
      <c r="A121" s="16"/>
      <c r="B121" s="21" t="s">
        <v>38</v>
      </c>
      <c r="C121" s="22" t="s">
        <v>107</v>
      </c>
      <c r="D121" s="25">
        <v>200</v>
      </c>
      <c r="E121" s="23">
        <v>252.7</v>
      </c>
      <c r="F121" s="23">
        <v>252.6</v>
      </c>
      <c r="G121" s="23">
        <f>F120/E120*100</f>
        <v>99.96042738425011</v>
      </c>
    </row>
    <row r="122" spans="1:7" ht="29.25" customHeight="1" x14ac:dyDescent="0.25">
      <c r="A122" s="16"/>
      <c r="B122" s="26" t="s">
        <v>108</v>
      </c>
      <c r="C122" s="12">
        <v>5400000000</v>
      </c>
      <c r="D122" s="12"/>
      <c r="E122" s="13">
        <f t="shared" ref="E122:F124" si="8">E123</f>
        <v>360.9</v>
      </c>
      <c r="F122" s="13">
        <f t="shared" si="8"/>
        <v>360.9</v>
      </c>
      <c r="G122" s="13">
        <f t="shared" ref="G122:G129" si="9">F122/E122*100</f>
        <v>100</v>
      </c>
    </row>
    <row r="123" spans="1:7" ht="14.25" customHeight="1" x14ac:dyDescent="0.25">
      <c r="A123" s="16"/>
      <c r="B123" s="17" t="s">
        <v>109</v>
      </c>
      <c r="C123" s="19">
        <v>5420000000</v>
      </c>
      <c r="D123" s="19"/>
      <c r="E123" s="20">
        <f t="shared" si="8"/>
        <v>360.9</v>
      </c>
      <c r="F123" s="20">
        <f t="shared" si="8"/>
        <v>360.9</v>
      </c>
      <c r="G123" s="20">
        <f t="shared" si="9"/>
        <v>100</v>
      </c>
    </row>
    <row r="124" spans="1:7" ht="14.25" customHeight="1" x14ac:dyDescent="0.25">
      <c r="A124" s="16"/>
      <c r="B124" s="17" t="s">
        <v>110</v>
      </c>
      <c r="C124" s="19">
        <v>5420010080</v>
      </c>
      <c r="D124" s="19"/>
      <c r="E124" s="20">
        <f t="shared" si="8"/>
        <v>360.9</v>
      </c>
      <c r="F124" s="20">
        <f t="shared" si="8"/>
        <v>360.9</v>
      </c>
      <c r="G124" s="20">
        <f t="shared" si="9"/>
        <v>100</v>
      </c>
    </row>
    <row r="125" spans="1:7" ht="30" customHeight="1" x14ac:dyDescent="0.25">
      <c r="A125" s="16"/>
      <c r="B125" s="17" t="s">
        <v>18</v>
      </c>
      <c r="C125" s="19">
        <v>5420010080</v>
      </c>
      <c r="D125" s="19">
        <v>200</v>
      </c>
      <c r="E125" s="20">
        <v>360.9</v>
      </c>
      <c r="F125" s="20">
        <v>360.9</v>
      </c>
      <c r="G125" s="20">
        <f t="shared" si="9"/>
        <v>100</v>
      </c>
    </row>
    <row r="126" spans="1:7" s="33" customFormat="1" ht="15.4" customHeight="1" x14ac:dyDescent="0.25">
      <c r="A126" s="29"/>
      <c r="B126" s="26" t="s">
        <v>111</v>
      </c>
      <c r="C126" s="34" t="s">
        <v>112</v>
      </c>
      <c r="D126" s="12"/>
      <c r="E126" s="13">
        <f t="shared" ref="E126:F128" si="10">E127</f>
        <v>0.8</v>
      </c>
      <c r="F126" s="13">
        <f t="shared" si="10"/>
        <v>0.8</v>
      </c>
      <c r="G126" s="13">
        <f t="shared" si="9"/>
        <v>100</v>
      </c>
    </row>
    <row r="127" spans="1:7" ht="30.75" customHeight="1" x14ac:dyDescent="0.25">
      <c r="A127" s="16"/>
      <c r="B127" s="28" t="s">
        <v>113</v>
      </c>
      <c r="C127" s="22" t="s">
        <v>114</v>
      </c>
      <c r="D127" s="25"/>
      <c r="E127" s="23">
        <f t="shared" si="10"/>
        <v>0.8</v>
      </c>
      <c r="F127" s="23">
        <f t="shared" si="10"/>
        <v>0.8</v>
      </c>
      <c r="G127" s="23">
        <f t="shared" si="9"/>
        <v>100</v>
      </c>
    </row>
    <row r="128" spans="1:7" ht="30.75" customHeight="1" x14ac:dyDescent="0.25">
      <c r="A128" s="16"/>
      <c r="B128" s="21" t="s">
        <v>115</v>
      </c>
      <c r="C128" s="22" t="s">
        <v>116</v>
      </c>
      <c r="D128" s="25"/>
      <c r="E128" s="23">
        <f t="shared" si="10"/>
        <v>0.8</v>
      </c>
      <c r="F128" s="23">
        <f t="shared" si="10"/>
        <v>0.8</v>
      </c>
      <c r="G128" s="23">
        <f t="shared" si="9"/>
        <v>100</v>
      </c>
    </row>
    <row r="129" spans="1:9" ht="15" customHeight="1" x14ac:dyDescent="0.25">
      <c r="A129" s="16"/>
      <c r="B129" s="28" t="s">
        <v>117</v>
      </c>
      <c r="C129" s="22" t="s">
        <v>116</v>
      </c>
      <c r="D129" s="25">
        <v>700</v>
      </c>
      <c r="E129" s="23">
        <v>0.8</v>
      </c>
      <c r="F129" s="23">
        <v>0.8</v>
      </c>
      <c r="G129" s="23">
        <f t="shared" si="9"/>
        <v>100</v>
      </c>
    </row>
    <row r="130" spans="1:9" ht="29.45" customHeight="1" x14ac:dyDescent="0.2"/>
    <row r="131" spans="1:9" ht="36" customHeight="1" x14ac:dyDescent="0.3">
      <c r="B131" s="36" t="s">
        <v>119</v>
      </c>
      <c r="C131" s="37"/>
      <c r="D131" s="37"/>
      <c r="E131" s="37"/>
      <c r="F131" s="37"/>
      <c r="G131" s="37"/>
      <c r="H131" s="37"/>
      <c r="I131" s="35"/>
    </row>
    <row r="132" spans="1:9" ht="18.75" x14ac:dyDescent="0.3">
      <c r="B132" s="37" t="s">
        <v>118</v>
      </c>
      <c r="C132" s="37"/>
      <c r="D132" s="37"/>
      <c r="E132" s="38" t="s">
        <v>120</v>
      </c>
      <c r="F132" s="38"/>
      <c r="G132" s="38"/>
      <c r="H132" s="38"/>
      <c r="I132" s="35"/>
    </row>
    <row r="133" spans="1:9" ht="15.75" x14ac:dyDescent="0.25">
      <c r="B133" s="35"/>
      <c r="C133" s="35"/>
      <c r="D133" s="35"/>
      <c r="E133" s="35"/>
      <c r="F133" s="35"/>
      <c r="G133" s="35"/>
      <c r="H133" s="35"/>
      <c r="I133" s="35"/>
    </row>
    <row r="134" spans="1:9" ht="15.75" x14ac:dyDescent="0.25">
      <c r="B134" s="35"/>
      <c r="C134" s="35"/>
      <c r="D134" s="35"/>
      <c r="E134" s="35"/>
      <c r="F134" s="35"/>
      <c r="G134" s="35"/>
      <c r="H134" s="35"/>
      <c r="I134" s="35"/>
    </row>
  </sheetData>
  <mergeCells count="9">
    <mergeCell ref="E132:H132"/>
    <mergeCell ref="C6:F6"/>
    <mergeCell ref="C1:E1"/>
    <mergeCell ref="E7:G7"/>
    <mergeCell ref="A8:G8"/>
    <mergeCell ref="C2:F2"/>
    <mergeCell ref="C3:G3"/>
    <mergeCell ref="C4:H4"/>
    <mergeCell ref="C5:G5"/>
  </mergeCells>
  <pageMargins left="0.78740155696868896" right="0.31496062874794001" top="0.433070868253708" bottom="0.433070868253708" header="0.39370077848434398" footer="0.39370077848434398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__bookmark_4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Колосова</cp:lastModifiedBy>
  <cp:lastPrinted>2024-05-31T10:29:39Z</cp:lastPrinted>
  <dcterms:modified xsi:type="dcterms:W3CDTF">2024-05-31T10:29:40Z</dcterms:modified>
</cp:coreProperties>
</file>